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Britor\19_Auditoria\2025\_Aboll\6. Movimientos Activo\"/>
    </mc:Choice>
  </mc:AlternateContent>
  <xr:revisionPtr revIDLastSave="0" documentId="13_ncr:1_{EFD2A753-97E3-4DBC-B746-A9AD83D472A9}" xr6:coauthVersionLast="47" xr6:coauthVersionMax="47" xr10:uidLastSave="{00000000-0000-0000-0000-000000000000}"/>
  <bookViews>
    <workbookView xWindow="28680" yWindow="-120" windowWidth="29040" windowHeight="15720" activeTab="2" xr2:uid="{512D2F8C-1861-429B-8BD5-3A82A09E72F4}"/>
  </bookViews>
  <sheets>
    <sheet name="Contabilidad - Informe Activo" sheetId="1" r:id="rId1"/>
    <sheet name="Informe Valor Neto 01" sheetId="2" r:id="rId2"/>
    <sheet name="Listado de Adquisiciones" sheetId="3" r:id="rId3"/>
  </sheets>
  <definedNames>
    <definedName name="_xlnm._FilterDatabase" localSheetId="2" hidden="1">'Listado de Adquisiciones'!$A$2:$M$93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O28" i="1"/>
  <c r="O9" i="1"/>
  <c r="O56" i="1"/>
  <c r="N56" i="1"/>
  <c r="N18" i="1"/>
  <c r="M56" i="1"/>
  <c r="M18" i="1"/>
  <c r="L56" i="1"/>
  <c r="L54" i="1"/>
  <c r="K56" i="1"/>
  <c r="K54" i="1"/>
  <c r="K18" i="1"/>
  <c r="K16" i="1"/>
  <c r="J54" i="1"/>
  <c r="J56" i="1" s="1"/>
  <c r="J18" i="1"/>
  <c r="I56" i="1"/>
  <c r="I18" i="1"/>
  <c r="H56" i="1"/>
  <c r="H18" i="1"/>
  <c r="G77" i="1"/>
  <c r="G56" i="1"/>
  <c r="G18" i="1"/>
  <c r="F56" i="1"/>
  <c r="F18" i="1"/>
  <c r="E56" i="1"/>
  <c r="E18" i="1"/>
  <c r="C23" i="2"/>
  <c r="C22" i="2"/>
  <c r="C21" i="2"/>
  <c r="C20" i="2"/>
  <c r="C19" i="2"/>
  <c r="C18" i="2"/>
  <c r="C17" i="2"/>
  <c r="C16" i="2"/>
  <c r="C15" i="2"/>
  <c r="D77" i="1"/>
  <c r="C24" i="2" l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59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21" i="1"/>
  <c r="I3" i="2" l="1"/>
  <c r="F16" i="2"/>
  <c r="J16" i="2" s="1"/>
  <c r="F17" i="2"/>
  <c r="J17" i="2" s="1"/>
  <c r="F18" i="2"/>
  <c r="J18" i="2" s="1"/>
  <c r="F19" i="2"/>
  <c r="J19" i="2" s="1"/>
  <c r="F20" i="2"/>
  <c r="J20" i="2" s="1"/>
  <c r="F21" i="2"/>
  <c r="J21" i="2" s="1"/>
  <c r="F22" i="2"/>
  <c r="J22" i="2" s="1"/>
  <c r="F23" i="2"/>
  <c r="J23" i="2" s="1"/>
  <c r="F15" i="2"/>
  <c r="J15" i="2" s="1"/>
  <c r="F4" i="2"/>
  <c r="J4" i="2" s="1"/>
  <c r="F5" i="2"/>
  <c r="J5" i="2" s="1"/>
  <c r="F6" i="2"/>
  <c r="J6" i="2" s="1"/>
  <c r="F7" i="2"/>
  <c r="J7" i="2" s="1"/>
  <c r="F8" i="2"/>
  <c r="J8" i="2" s="1"/>
  <c r="F9" i="2"/>
  <c r="J9" i="2" s="1"/>
  <c r="F10" i="2"/>
  <c r="J10" i="2" s="1"/>
  <c r="F11" i="2"/>
  <c r="J11" i="2" s="1"/>
  <c r="F3" i="2"/>
  <c r="J3" i="2" s="1"/>
  <c r="M2" i="3"/>
  <c r="I23" i="2"/>
  <c r="I22" i="2"/>
  <c r="I21" i="2"/>
  <c r="I20" i="2"/>
  <c r="I19" i="2"/>
  <c r="I18" i="2"/>
  <c r="I17" i="2"/>
  <c r="I16" i="2"/>
  <c r="I15" i="2"/>
  <c r="P54" i="1"/>
  <c r="I11" i="2"/>
  <c r="I10" i="2"/>
  <c r="I9" i="2"/>
  <c r="I8" i="2"/>
  <c r="I7" i="2"/>
  <c r="I6" i="2"/>
  <c r="I5" i="2"/>
  <c r="I4" i="2"/>
  <c r="P16" i="1"/>
  <c r="C29" i="2" s="1"/>
  <c r="E24" i="2"/>
  <c r="D24" i="2"/>
  <c r="D32" i="2"/>
  <c r="E12" i="2"/>
  <c r="D12" i="2"/>
  <c r="C12" i="2"/>
  <c r="D27" i="2" s="1"/>
  <c r="C54" i="1"/>
  <c r="C32" i="2" s="1"/>
  <c r="C16" i="1"/>
  <c r="C27" i="2" s="1"/>
  <c r="P83" i="1"/>
  <c r="E80" i="1"/>
  <c r="F80" i="1"/>
  <c r="G80" i="1"/>
  <c r="H80" i="1"/>
  <c r="I80" i="1"/>
  <c r="J80" i="1"/>
  <c r="K80" i="1"/>
  <c r="L80" i="1"/>
  <c r="M80" i="1"/>
  <c r="N80" i="1"/>
  <c r="O80" i="1"/>
  <c r="D80" i="1"/>
  <c r="P78" i="1"/>
  <c r="P79" i="1"/>
  <c r="P77" i="1"/>
  <c r="E73" i="1"/>
  <c r="F73" i="1"/>
  <c r="G73" i="1"/>
  <c r="H73" i="1"/>
  <c r="I73" i="1"/>
  <c r="J73" i="1"/>
  <c r="K73" i="1"/>
  <c r="L73" i="1"/>
  <c r="M73" i="1"/>
  <c r="N73" i="1"/>
  <c r="O73" i="1"/>
  <c r="D73" i="1"/>
  <c r="E54" i="1"/>
  <c r="F54" i="1"/>
  <c r="G54" i="1"/>
  <c r="H54" i="1"/>
  <c r="I54" i="1"/>
  <c r="M54" i="1"/>
  <c r="N54" i="1"/>
  <c r="O54" i="1"/>
  <c r="D54" i="1"/>
  <c r="E35" i="1"/>
  <c r="F35" i="1"/>
  <c r="G35" i="1"/>
  <c r="H35" i="1"/>
  <c r="I35" i="1"/>
  <c r="J35" i="1"/>
  <c r="K35" i="1"/>
  <c r="L35" i="1"/>
  <c r="M35" i="1"/>
  <c r="N35" i="1"/>
  <c r="O35" i="1"/>
  <c r="D35" i="1"/>
  <c r="E16" i="1"/>
  <c r="F16" i="1"/>
  <c r="G16" i="1"/>
  <c r="H16" i="1"/>
  <c r="I16" i="1"/>
  <c r="J16" i="1"/>
  <c r="L16" i="1"/>
  <c r="L18" i="1" s="1"/>
  <c r="M16" i="1"/>
  <c r="N16" i="1"/>
  <c r="O16" i="1"/>
  <c r="O18" i="1" s="1"/>
  <c r="D16" i="1"/>
  <c r="I75" i="1" l="1"/>
  <c r="H75" i="1"/>
  <c r="G75" i="1"/>
  <c r="E37" i="1"/>
  <c r="M75" i="1"/>
  <c r="O75" i="1"/>
  <c r="N75" i="1"/>
  <c r="L75" i="1"/>
  <c r="J75" i="1"/>
  <c r="G37" i="1"/>
  <c r="F24" i="2"/>
  <c r="K10" i="2"/>
  <c r="K4" i="2"/>
  <c r="K5" i="2"/>
  <c r="F12" i="2"/>
  <c r="D29" i="2" s="1"/>
  <c r="E29" i="2" s="1"/>
  <c r="F75" i="1"/>
  <c r="J24" i="2"/>
  <c r="K19" i="2"/>
  <c r="K22" i="2"/>
  <c r="K8" i="2"/>
  <c r="K7" i="2"/>
  <c r="K18" i="2"/>
  <c r="K23" i="2"/>
  <c r="K9" i="2"/>
  <c r="K3" i="2"/>
  <c r="K11" i="2"/>
  <c r="K6" i="2"/>
  <c r="K75" i="1"/>
  <c r="K17" i="2"/>
  <c r="E75" i="1"/>
  <c r="D56" i="1"/>
  <c r="D75" i="1" s="1"/>
  <c r="E32" i="2"/>
  <c r="K20" i="2"/>
  <c r="K21" i="2"/>
  <c r="I24" i="2"/>
  <c r="K16" i="2"/>
  <c r="K15" i="2"/>
  <c r="J12" i="2"/>
  <c r="I12" i="2"/>
  <c r="D28" i="2"/>
  <c r="D33" i="2"/>
  <c r="D34" i="2" s="1"/>
  <c r="E27" i="2"/>
  <c r="O37" i="1"/>
  <c r="L37" i="1"/>
  <c r="D18" i="1"/>
  <c r="D37" i="1" s="1"/>
  <c r="H37" i="1"/>
  <c r="N81" i="1"/>
  <c r="N86" i="1" s="1"/>
  <c r="K81" i="1"/>
  <c r="K86" i="1" s="1"/>
  <c r="F81" i="1"/>
  <c r="F86" i="1" s="1"/>
  <c r="N37" i="1"/>
  <c r="F37" i="1"/>
  <c r="K37" i="1"/>
  <c r="M37" i="1"/>
  <c r="J37" i="1"/>
  <c r="M81" i="1"/>
  <c r="M86" i="1" s="1"/>
  <c r="E81" i="1"/>
  <c r="E86" i="1" s="1"/>
  <c r="P80" i="1"/>
  <c r="I81" i="1"/>
  <c r="I86" i="1" s="1"/>
  <c r="O81" i="1"/>
  <c r="O86" i="1" s="1"/>
  <c r="G81" i="1"/>
  <c r="G86" i="1" s="1"/>
  <c r="I37" i="1"/>
  <c r="P35" i="1"/>
  <c r="M3" i="3" s="1"/>
  <c r="J81" i="1"/>
  <c r="J86" i="1" s="1"/>
  <c r="D81" i="1"/>
  <c r="D86" i="1" s="1"/>
  <c r="H81" i="1"/>
  <c r="H86" i="1" s="1"/>
  <c r="L81" i="1"/>
  <c r="L86" i="1" s="1"/>
  <c r="P73" i="1"/>
  <c r="K12" i="2" l="1"/>
  <c r="P56" i="1"/>
  <c r="P75" i="1" s="1"/>
  <c r="K24" i="2"/>
  <c r="P81" i="1"/>
  <c r="P86" i="1" s="1"/>
  <c r="P18" i="1"/>
  <c r="C33" i="2" l="1"/>
  <c r="P37" i="1"/>
  <c r="C28" i="2"/>
  <c r="E28" i="2" s="1"/>
  <c r="E33" i="2" l="1"/>
  <c r="C34" i="2"/>
  <c r="E34" i="2" s="1"/>
</calcChain>
</file>

<file path=xl/sharedStrings.xml><?xml version="1.0" encoding="utf-8"?>
<sst xmlns="http://schemas.openxmlformats.org/spreadsheetml/2006/main" count="923" uniqueCount="357">
  <si>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</si>
  <si>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</si>
  <si>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</si>
  <si>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</si>
  <si>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</si>
  <si>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</si>
  <si>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</si>
  <si>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</si>
  <si>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</si>
  <si>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</si>
  <si>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</si>
  <si>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</si>
  <si>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SALDO FINAL DEL MES</t>
  </si>
  <si>
    <t>Investigacion</t>
  </si>
  <si>
    <t>Desarrollo</t>
  </si>
  <si>
    <t>Propiedad Industrial</t>
  </si>
  <si>
    <t>Aplicaciones Informáticas</t>
  </si>
  <si>
    <t>Terrenos</t>
  </si>
  <si>
    <t>Construcciones y Edificios</t>
  </si>
  <si>
    <t>Instalaciones Técnicas</t>
  </si>
  <si>
    <t>Maquinaria</t>
  </si>
  <si>
    <t>Utillaje</t>
  </si>
  <si>
    <t>Instalaciones Técnicas Otras</t>
  </si>
  <si>
    <t>Mobiliario</t>
  </si>
  <si>
    <t>Equipos Informáticos</t>
  </si>
  <si>
    <t>Vehículos</t>
  </si>
  <si>
    <t>Otro Inmovilizado Material</t>
  </si>
  <si>
    <t>TOTAL</t>
  </si>
  <si>
    <t>MOVIMIENTOS DEL MES</t>
  </si>
  <si>
    <t>AMORT. ACUMULADA MES</t>
  </si>
  <si>
    <t>Concesiones Administrativas</t>
  </si>
  <si>
    <t>Construcciones</t>
  </si>
  <si>
    <t>Otras Instalaciones</t>
  </si>
  <si>
    <t>Otro Inmovilizado</t>
  </si>
  <si>
    <t>MOVIMIENTOS AMORT. MES</t>
  </si>
  <si>
    <t>TOTAL AMORTIZADO MES</t>
  </si>
  <si>
    <t>Subvenciones Imputadas en el mes</t>
  </si>
  <si>
    <t>TOTAL DOTACIONES MES</t>
  </si>
  <si>
    <t>DIFERENCIAS</t>
  </si>
  <si>
    <t xml:space="preserve">Amortizacion Ventas </t>
  </si>
  <si>
    <t>DIFERENCIA FINAL</t>
  </si>
  <si>
    <t>VARIACION MENSUAL</t>
  </si>
  <si>
    <t>Saldo Inicial</t>
  </si>
  <si>
    <t>Edificios</t>
  </si>
  <si>
    <t>Equipos Informaticos</t>
  </si>
  <si>
    <t>Utiles</t>
  </si>
  <si>
    <t>Saldo a 31/12</t>
  </si>
  <si>
    <t>AMORTIZACIÓN</t>
  </si>
  <si>
    <t>ACTIVOS</t>
  </si>
  <si>
    <t>Contabilidad</t>
  </si>
  <si>
    <t>Informe</t>
  </si>
  <si>
    <t>Diferencias</t>
  </si>
  <si>
    <t>Movimientos Año</t>
  </si>
  <si>
    <t>AMORTIZACION</t>
  </si>
  <si>
    <t>Saldo Final Contabilidad</t>
  </si>
  <si>
    <t>Saldo Final Informe</t>
  </si>
  <si>
    <t>Nº mov.</t>
  </si>
  <si>
    <t>A/F Nº</t>
  </si>
  <si>
    <t>A/F Cód. clase</t>
  </si>
  <si>
    <t>Importe</t>
  </si>
  <si>
    <t>Tipo Doc.</t>
  </si>
  <si>
    <t>Fecha Reg.</t>
  </si>
  <si>
    <t>Nº Doc.</t>
  </si>
  <si>
    <t>A/F Tipo</t>
  </si>
  <si>
    <t>A/F Categoria</t>
  </si>
  <si>
    <t>Descripcion Activo</t>
  </si>
  <si>
    <t>Proveedor</t>
  </si>
  <si>
    <t>Diferencias?</t>
  </si>
  <si>
    <t>Dotacion Amortizacion Inm. InMaterial</t>
  </si>
  <si>
    <t>Dotación Amortización Inm. material</t>
  </si>
  <si>
    <t>Factura</t>
  </si>
  <si>
    <t>Coste</t>
  </si>
  <si>
    <t>MATERIAL</t>
  </si>
  <si>
    <t>Impresora Hitachi UX-D161W</t>
  </si>
  <si>
    <t>Saldo Inicial (01/01/2025)</t>
  </si>
  <si>
    <t>Adiccion en 2025</t>
  </si>
  <si>
    <t>Venta/Baja 2025</t>
  </si>
  <si>
    <t>Amortización en 2025</t>
  </si>
  <si>
    <t>Venta/Baja Amort. 2025</t>
  </si>
  <si>
    <t>AF000714</t>
  </si>
  <si>
    <t>FC250075</t>
  </si>
  <si>
    <t>AF000715</t>
  </si>
  <si>
    <t>FC250089</t>
  </si>
  <si>
    <t xml:space="preserve">      </t>
  </si>
  <si>
    <t>Puerta de Cristal de Entrada</t>
  </si>
  <si>
    <t>Trebol Group</t>
  </si>
  <si>
    <t>Puertas Automáticas Portis. S.L.</t>
  </si>
  <si>
    <t>AF000620</t>
  </si>
  <si>
    <t>AF000718</t>
  </si>
  <si>
    <t>FC250435</t>
  </si>
  <si>
    <t>Johnson Controls España, S.L.</t>
  </si>
  <si>
    <t>Válvula Reductora de Presion</t>
  </si>
  <si>
    <t>Transportador Frigoscandia 2</t>
  </si>
  <si>
    <t>Estanterias Almacenes</t>
  </si>
  <si>
    <t>Conveyor Belt</t>
  </si>
  <si>
    <t>AF000656</t>
  </si>
  <si>
    <t>AF000584</t>
  </si>
  <si>
    <t>AF000631</t>
  </si>
  <si>
    <t>Tuberías Cámaras Congelados</t>
  </si>
  <si>
    <t>AF000716</t>
  </si>
  <si>
    <t>AF000717</t>
  </si>
  <si>
    <t>AF000691</t>
  </si>
  <si>
    <t>AF000689</t>
  </si>
  <si>
    <t>FC250373</t>
  </si>
  <si>
    <t>FC250419</t>
  </si>
  <si>
    <t>FC250420</t>
  </si>
  <si>
    <t>FC250436</t>
  </si>
  <si>
    <t>FC250439</t>
  </si>
  <si>
    <t>Plieno Spektras, UAB</t>
  </si>
  <si>
    <t>Plunges kooperatine prekyba U.A.B.</t>
  </si>
  <si>
    <t>Bertsch-Laska Produktions Handels GmbH</t>
  </si>
  <si>
    <t>Ziegra España, S. L.</t>
  </si>
  <si>
    <t>Construcciones Ruiz Garcia, S.L.</t>
  </si>
  <si>
    <t>Transporterfor 2 Heads Chopper</t>
  </si>
  <si>
    <t>Bomba de Masa de Leva</t>
  </si>
  <si>
    <t>Máquina de Hielo Ziegra UBE 25</t>
  </si>
  <si>
    <t>Cutter Laska Type KU 65-B</t>
  </si>
  <si>
    <t>FC250044</t>
  </si>
  <si>
    <t>Samson, S.A. Técnica Medición Regul.</t>
  </si>
  <si>
    <t>FC250196</t>
  </si>
  <si>
    <t>Rodamientos Principado, S.A.U</t>
  </si>
  <si>
    <t>FC250209</t>
  </si>
  <si>
    <t>Stow Spain Warehouse Equipment, S.L.U</t>
  </si>
  <si>
    <t>FC250438</t>
  </si>
  <si>
    <t>Yanagiya Machinery Co., LTD</t>
  </si>
  <si>
    <t>FC250521</t>
  </si>
  <si>
    <t>FC250531</t>
  </si>
  <si>
    <t>FC250539</t>
  </si>
  <si>
    <t>FC250530</t>
  </si>
  <si>
    <t>FC250619</t>
  </si>
  <si>
    <t>FC250621</t>
  </si>
  <si>
    <t>AF000719</t>
  </si>
  <si>
    <t>AF000720</t>
  </si>
  <si>
    <t>AF000594</t>
  </si>
  <si>
    <t>Machine Multivac R535</t>
  </si>
  <si>
    <t>Autoclave New</t>
  </si>
  <si>
    <t>Printer Hitachi UX-D161W Conge</t>
  </si>
  <si>
    <t>Saja Indyna, S.A.</t>
  </si>
  <si>
    <t>Trebol Group Providers, S.L.</t>
  </si>
  <si>
    <t>Panelación Industrial Barrero, S.L.</t>
  </si>
  <si>
    <t>FC250766</t>
  </si>
  <si>
    <t>FC250815</t>
  </si>
  <si>
    <t>AF000612</t>
  </si>
  <si>
    <t>AF000725</t>
  </si>
  <si>
    <t>Bomba Nakakin VJM25VT</t>
  </si>
  <si>
    <t>Puerta Dynaco PTTVAW20</t>
  </si>
  <si>
    <t>AF000722</t>
  </si>
  <si>
    <t>AF000724</t>
  </si>
  <si>
    <t>AF000723</t>
  </si>
  <si>
    <t>FC250716</t>
  </si>
  <si>
    <t>FC250749</t>
  </si>
  <si>
    <t>FC250767</t>
  </si>
  <si>
    <t>Smartdate X45 Cont 53mm</t>
  </si>
  <si>
    <t>Bombas VJM16VT VJM25VT</t>
  </si>
  <si>
    <t>Ralladores Linea 1</t>
  </si>
  <si>
    <t>Embalajes Calahorra, S.L.</t>
  </si>
  <si>
    <t>Maquina de Hielo Ziegra</t>
  </si>
  <si>
    <t>Motorreductor Pasteurizador Scanico</t>
  </si>
  <si>
    <t>Cuchillas Termoformadora Power 685</t>
  </si>
  <si>
    <t>Compresor y Service Kit NH3</t>
  </si>
  <si>
    <t>Alimentacion Autoclave Nueva</t>
  </si>
  <si>
    <t>Belt for Conveyors Ishida</t>
  </si>
  <si>
    <t>Cchillas para BC420</t>
  </si>
  <si>
    <t>Material para Nuevas Autoclaves Lagarde</t>
  </si>
  <si>
    <t>Stainless Steel for Nueva Linea Flow</t>
  </si>
  <si>
    <t>FC250558</t>
  </si>
  <si>
    <t>FC250553</t>
  </si>
  <si>
    <t>FC250522</t>
  </si>
  <si>
    <t>FC250640</t>
  </si>
  <si>
    <t>FC250620</t>
  </si>
  <si>
    <t>FC250820</t>
  </si>
  <si>
    <t>FC250933</t>
  </si>
  <si>
    <t>FC250943</t>
  </si>
  <si>
    <t>FC250785</t>
  </si>
  <si>
    <t>FC250952</t>
  </si>
  <si>
    <t>AF000641</t>
  </si>
  <si>
    <t>AF000018</t>
  </si>
  <si>
    <t>AF000599</t>
  </si>
  <si>
    <t>AF000662</t>
  </si>
  <si>
    <t>AF000700</t>
  </si>
  <si>
    <t>AF000595</t>
  </si>
  <si>
    <t>AF000727</t>
  </si>
  <si>
    <t>Rodaprinsa</t>
  </si>
  <si>
    <t>Gea Food</t>
  </si>
  <si>
    <t>Insteler</t>
  </si>
  <si>
    <t>Lavango Group, U.A.B</t>
  </si>
  <si>
    <t>Aceros Inox Caballero, S.L.</t>
  </si>
  <si>
    <t>TR-Activo</t>
  </si>
  <si>
    <t>AF000726</t>
  </si>
  <si>
    <t>FC250945</t>
  </si>
  <si>
    <t>FC251023</t>
  </si>
  <si>
    <t>FC251025</t>
  </si>
  <si>
    <t>FC251027</t>
  </si>
  <si>
    <t>FC251099</t>
  </si>
  <si>
    <t>Nueva Linea Flow Pack</t>
  </si>
  <si>
    <t>FC251179</t>
  </si>
  <si>
    <t>FC251180</t>
  </si>
  <si>
    <t>FC251310</t>
  </si>
  <si>
    <t>AF000672</t>
  </si>
  <si>
    <t>AF000728</t>
  </si>
  <si>
    <t>AF000730</t>
  </si>
  <si>
    <t>AF000731</t>
  </si>
  <si>
    <t>AF000732</t>
  </si>
  <si>
    <t>AF000733</t>
  </si>
  <si>
    <t>AF000734</t>
  </si>
  <si>
    <t>AF000735</t>
  </si>
  <si>
    <t>FC251367</t>
  </si>
  <si>
    <t>FC251401</t>
  </si>
  <si>
    <t>FC251488</t>
  </si>
  <si>
    <t>FC251489</t>
  </si>
  <si>
    <t>FC251490</t>
  </si>
  <si>
    <t>FC251491</t>
  </si>
  <si>
    <t>FC251492</t>
  </si>
  <si>
    <t>FC251493</t>
  </si>
  <si>
    <t>Ceramic Burner Joong Won</t>
  </si>
  <si>
    <t>Flow Pack - StarCutter Magurit</t>
  </si>
  <si>
    <t>Flow Pack - Autoclave Lagarde</t>
  </si>
  <si>
    <t>Flow Pack - Cutting Machine</t>
  </si>
  <si>
    <t>Flow Pack - Horiz. Pillow Pack</t>
  </si>
  <si>
    <t>Flow Pack - Pack Robots</t>
  </si>
  <si>
    <t>Flow Pack - Carton Former</t>
  </si>
  <si>
    <t>Maquina Cortadora 6 Yanagiya</t>
  </si>
  <si>
    <t>Joon Wong Engineering, Co, Ltd</t>
  </si>
  <si>
    <t>Magurit Gefrierschneider GmbH</t>
  </si>
  <si>
    <t>Lagarde SAS</t>
  </si>
  <si>
    <t>BFR Systems, S.A.S.</t>
  </si>
  <si>
    <t>Econo-Pak GmbH</t>
  </si>
  <si>
    <t>PWR Pack International, B.V</t>
  </si>
  <si>
    <t>Multivac Oy Filialas</t>
  </si>
  <si>
    <t>FC251399</t>
  </si>
  <si>
    <t>FC251400</t>
  </si>
  <si>
    <t>AF000619</t>
  </si>
  <si>
    <t>Nerhau Compressor HPO-28</t>
  </si>
  <si>
    <t>Calorifugado de Tuberias</t>
  </si>
  <si>
    <t>Procal Calorifugados, S.L.</t>
  </si>
  <si>
    <t>FC251430</t>
  </si>
  <si>
    <t>AF000507</t>
  </si>
  <si>
    <t>FC251372</t>
  </si>
  <si>
    <t>AF000729</t>
  </si>
  <si>
    <t>Broc Ibérica de Maquinaria, S.L.</t>
  </si>
  <si>
    <t>Transpaleta Eléctrica Broc</t>
  </si>
  <si>
    <t>AF000554</t>
  </si>
  <si>
    <t>AF000559</t>
  </si>
  <si>
    <t>AF000709</t>
  </si>
  <si>
    <t>AF000736</t>
  </si>
  <si>
    <t>AF000737</t>
  </si>
  <si>
    <t>FC251522</t>
  </si>
  <si>
    <t>FC251541</t>
  </si>
  <si>
    <t>Bomba helicoidalNM045</t>
  </si>
  <si>
    <t>Cuchillas Cortadora</t>
  </si>
  <si>
    <t>Ball CutterBC250</t>
  </si>
  <si>
    <t>Bomba Masa Linea 6</t>
  </si>
  <si>
    <t>Cisterna de CO2</t>
  </si>
  <si>
    <t>Losa Hormigon para Caldera</t>
  </si>
  <si>
    <t>FC251628</t>
  </si>
  <si>
    <t>NETZSCH España, S.A.</t>
  </si>
  <si>
    <t>FC251612</t>
  </si>
  <si>
    <t>Gea Food Solutions Intern. BV Iberia</t>
  </si>
  <si>
    <t>FC251504</t>
  </si>
  <si>
    <t>FC251600</t>
  </si>
  <si>
    <t>FC251598</t>
  </si>
  <si>
    <t>AF000741</t>
  </si>
  <si>
    <t>AF000740</t>
  </si>
  <si>
    <t>AF000739</t>
  </si>
  <si>
    <t>AF000738</t>
  </si>
  <si>
    <t>FC251968</t>
  </si>
  <si>
    <t>FC251928</t>
  </si>
  <si>
    <t>FC251933</t>
  </si>
  <si>
    <t>FC251858</t>
  </si>
  <si>
    <t>Linea Tuberias para Tunel</t>
  </si>
  <si>
    <t>Intercambiador Calor Spirax</t>
  </si>
  <si>
    <t>Car Peugeot 3008 Allure Hybrid</t>
  </si>
  <si>
    <t>Car Peugeot 5008 Allure Hybrid</t>
  </si>
  <si>
    <t>Coflucam, S.L.</t>
  </si>
  <si>
    <t>Fernandez Jove Com. Ingenieria, S.L</t>
  </si>
  <si>
    <t>StelAuto, U.A.B</t>
  </si>
  <si>
    <t>DSV Lithuania, U.A.B</t>
  </si>
  <si>
    <t>FC250836</t>
  </si>
  <si>
    <t>AF000742</t>
  </si>
  <si>
    <t>AF000743</t>
  </si>
  <si>
    <t>FC251999</t>
  </si>
  <si>
    <t>FC252017</t>
  </si>
  <si>
    <t>FC252172</t>
  </si>
  <si>
    <t>FC252192</t>
  </si>
  <si>
    <t>Lanvap Ingen. y Control del Vapor, S.L.</t>
  </si>
  <si>
    <t>Tuberia Caldera de Vapor Steam</t>
  </si>
  <si>
    <t>Aire Acondicionado del Norte, S.L.</t>
  </si>
  <si>
    <t>Sistema de Ventilación</t>
  </si>
  <si>
    <t>Gruas Pernía, S.L.</t>
  </si>
  <si>
    <t>Montaje de Caldera</t>
  </si>
  <si>
    <t>AF000643</t>
  </si>
  <si>
    <t>AF000744</t>
  </si>
  <si>
    <t>AF000745</t>
  </si>
  <si>
    <t>FC252044</t>
  </si>
  <si>
    <t>FC252048</t>
  </si>
  <si>
    <t>FC252051</t>
  </si>
  <si>
    <t>Insteler, S.L.</t>
  </si>
  <si>
    <t>Laska Vacuum Supercutter Plus</t>
  </si>
  <si>
    <t>BBS Heat Exchanger</t>
  </si>
  <si>
    <t>BBS GmbH</t>
  </si>
  <si>
    <t>Gearmotor SK23</t>
  </si>
  <si>
    <t>Scanico A/S</t>
  </si>
  <si>
    <t>AF000721</t>
  </si>
  <si>
    <t>FC252314</t>
  </si>
  <si>
    <t>Nueva Cubierta Edificio</t>
  </si>
  <si>
    <t>AF000451</t>
  </si>
  <si>
    <t>AF000746</t>
  </si>
  <si>
    <t>AF000747</t>
  </si>
  <si>
    <t>AF000748</t>
  </si>
  <si>
    <t>AF000749</t>
  </si>
  <si>
    <t>AF000751</t>
  </si>
  <si>
    <t>AF000752</t>
  </si>
  <si>
    <t>FCA250015</t>
  </si>
  <si>
    <t>FC252300</t>
  </si>
  <si>
    <t>FC252264</t>
  </si>
  <si>
    <t>FC252291</t>
  </si>
  <si>
    <t>FC252326</t>
  </si>
  <si>
    <t>FC252360</t>
  </si>
  <si>
    <t>FC252362</t>
  </si>
  <si>
    <t>FC252367</t>
  </si>
  <si>
    <t>FC252432</t>
  </si>
  <si>
    <t>FC252433</t>
  </si>
  <si>
    <t>FC252434</t>
  </si>
  <si>
    <t>Termof. CFS Powerpack 520</t>
  </si>
  <si>
    <t>Taquilla 6 Puertas</t>
  </si>
  <si>
    <t>Vigas Cámara Producto Terminad</t>
  </si>
  <si>
    <t>Detector de Fugas Planta</t>
  </si>
  <si>
    <t>Colectores Tuberia de Vapor</t>
  </si>
  <si>
    <t>Maquina Packing OMORI</t>
  </si>
  <si>
    <t>Reysan Atlantic, S.L.</t>
  </si>
  <si>
    <t>Isiray Europe Handelsgesellchaft, Gmbh</t>
  </si>
  <si>
    <t>Talleres José Luis Maquinaria Agricola, S.L</t>
  </si>
  <si>
    <t>FC250744</t>
  </si>
  <si>
    <t xml:space="preserve">Barredora </t>
  </si>
  <si>
    <t>Ayuntamiento de Santander</t>
  </si>
  <si>
    <t>DO250094</t>
  </si>
  <si>
    <t>Ingenieria Agrícola Emilio Casuso, S.L.</t>
  </si>
  <si>
    <t>FC250775</t>
  </si>
  <si>
    <t>FC252310</t>
  </si>
  <si>
    <t>FC252363</t>
  </si>
  <si>
    <t>FC252431</t>
  </si>
  <si>
    <t>Linea Flow Pack</t>
  </si>
  <si>
    <t>Uni-Food</t>
  </si>
  <si>
    <t>PF250068</t>
  </si>
  <si>
    <t>PF250083</t>
  </si>
  <si>
    <t>PF250082</t>
  </si>
  <si>
    <t>PF250054</t>
  </si>
  <si>
    <t>PF250084</t>
  </si>
  <si>
    <t>Proforma</t>
  </si>
  <si>
    <t>Plieno Spektras</t>
  </si>
  <si>
    <t>Lavango</t>
  </si>
  <si>
    <t>Multivac</t>
  </si>
  <si>
    <t>Laska</t>
  </si>
  <si>
    <t>C.E.P</t>
  </si>
  <si>
    <t>PF250044</t>
  </si>
  <si>
    <t>PF250039</t>
  </si>
  <si>
    <t>BBS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</si>
</sst>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 Unicode MS"/>
      <family val="2"/>
    </font>
    <font>
      <sz val="10"/>
      <color theme="1"/>
      <name val="Arial Unicode MS"/>
      <family val="2"/>
    </font>
    <font>
      <b/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sz val="10"/>
      <color theme="0"/>
      <name val="Verdana"/>
      <family val="2"/>
    </font>
    <font>
      <b/>
      <sz val="10"/>
      <color theme="0"/>
      <name val="Verdana"/>
      <family val="2"/>
    </font>
    <font>
      <sz val="10"/>
      <color theme="1"/>
      <name val="Verdana"/>
      <family val="2"/>
    </font>
    <font>
      <sz val="8"/>
      <name val="Calibri"/>
      <family val="2"/>
      <scheme val="minor"/>
    </font>
    <font>
      <sz val="1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206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5" applyNumberFormat="0" applyAlignment="0" applyProtection="0"/>
    <xf numFmtId="0" fontId="15" fillId="14" borderId="6" applyNumberFormat="0" applyAlignment="0" applyProtection="0"/>
    <xf numFmtId="0" fontId="16" fillId="14" borderId="5" applyNumberFormat="0" applyAlignment="0" applyProtection="0"/>
    <xf numFmtId="0" fontId="17" fillId="0" borderId="7" applyNumberFormat="0" applyFill="0" applyAlignment="0" applyProtection="0"/>
    <xf numFmtId="0" fontId="1" fillId="15" borderId="8" applyNumberFormat="0" applyAlignment="0" applyProtection="0"/>
    <xf numFmtId="0" fontId="18" fillId="0" borderId="0" applyNumberFormat="0" applyFill="0" applyBorder="0" applyAlignment="0" applyProtection="0"/>
    <xf numFmtId="0" fontId="6" fillId="16" borderId="9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2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20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20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21" fillId="0" borderId="0"/>
    <xf numFmtId="0" fontId="27" fillId="0" borderId="0"/>
  </cellStyleXfs>
  <cellXfs count="44">
    <xf numFmtId="0" fontId="0" fillId="0" borderId="0" xfId="0"/>
    <xf numFmtId="4" fontId="0" fillId="0" borderId="1" xfId="0" applyNumberFormat="1" applyBorder="1"/>
    <xf numFmtId="0" fontId="1" fillId="2" borderId="1" xfId="0" applyFont="1" applyFill="1" applyBorder="1"/>
    <xf numFmtId="0" fontId="3" fillId="2" borderId="1" xfId="0" applyFont="1" applyFill="1" applyBorder="1"/>
    <xf numFmtId="0" fontId="4" fillId="0" borderId="0" xfId="0" applyFont="1"/>
    <xf numFmtId="0" fontId="4" fillId="0" borderId="1" xfId="0" applyFont="1" applyBorder="1"/>
    <xf numFmtId="4" fontId="4" fillId="0" borderId="1" xfId="0" applyNumberFormat="1" applyFont="1" applyBorder="1"/>
    <xf numFmtId="0" fontId="5" fillId="3" borderId="1" xfId="0" applyFont="1" applyFill="1" applyBorder="1"/>
    <xf numFmtId="4" fontId="5" fillId="3" borderId="1" xfId="0" applyNumberFormat="1" applyFont="1" applyFill="1" applyBorder="1"/>
    <xf numFmtId="4" fontId="4" fillId="0" borderId="0" xfId="0" applyNumberFormat="1" applyFont="1"/>
    <xf numFmtId="4" fontId="5" fillId="4" borderId="1" xfId="0" applyNumberFormat="1" applyFont="1" applyFill="1" applyBorder="1"/>
    <xf numFmtId="0" fontId="5" fillId="5" borderId="1" xfId="0" applyFont="1" applyFill="1" applyBorder="1"/>
    <xf numFmtId="4" fontId="5" fillId="5" borderId="1" xfId="0" applyNumberFormat="1" applyFont="1" applyFill="1" applyBorder="1"/>
    <xf numFmtId="0" fontId="5" fillId="6" borderId="1" xfId="0" applyFont="1" applyFill="1" applyBorder="1"/>
    <xf numFmtId="4" fontId="5" fillId="6" borderId="1" xfId="0" applyNumberFormat="1" applyFont="1" applyFill="1" applyBorder="1"/>
    <xf numFmtId="4" fontId="4" fillId="0" borderId="0" xfId="0" applyNumberFormat="1" applyFont="1" applyAlignment="1">
      <alignment horizontal="center"/>
    </xf>
    <xf numFmtId="0" fontId="5" fillId="0" borderId="0" xfId="0" applyFont="1"/>
    <xf numFmtId="4" fontId="5" fillId="0" borderId="0" xfId="0" applyNumberFormat="1" applyFont="1"/>
    <xf numFmtId="4" fontId="5" fillId="5" borderId="1" xfId="0" applyNumberFormat="1" applyFont="1" applyFill="1" applyBorder="1" applyAlignment="1">
      <alignment horizontal="right"/>
    </xf>
    <xf numFmtId="0" fontId="3" fillId="7" borderId="1" xfId="0" applyFont="1" applyFill="1" applyBorder="1"/>
    <xf numFmtId="4" fontId="3" fillId="7" borderId="1" xfId="0" applyNumberFormat="1" applyFont="1" applyFill="1" applyBorder="1"/>
    <xf numFmtId="0" fontId="5" fillId="8" borderId="1" xfId="0" applyFont="1" applyFill="1" applyBorder="1"/>
    <xf numFmtId="4" fontId="5" fillId="8" borderId="1" xfId="0" applyNumberFormat="1" applyFont="1" applyFill="1" applyBorder="1"/>
    <xf numFmtId="0" fontId="0" fillId="4" borderId="1" xfId="0" applyFill="1" applyBorder="1"/>
    <xf numFmtId="4" fontId="2" fillId="4" borderId="1" xfId="0" applyNumberFormat="1" applyFont="1" applyFill="1" applyBorder="1"/>
    <xf numFmtId="4" fontId="4" fillId="6" borderId="1" xfId="0" applyNumberFormat="1" applyFont="1" applyFill="1" applyBorder="1"/>
    <xf numFmtId="0" fontId="4" fillId="6" borderId="1" xfId="0" applyFont="1" applyFill="1" applyBorder="1"/>
    <xf numFmtId="4" fontId="4" fillId="9" borderId="1" xfId="0" applyNumberFormat="1" applyFont="1" applyFill="1" applyBorder="1"/>
    <xf numFmtId="4" fontId="5" fillId="9" borderId="1" xfId="0" applyNumberFormat="1" applyFont="1" applyFill="1" applyBorder="1"/>
    <xf numFmtId="0" fontId="4" fillId="8" borderId="1" xfId="0" applyFont="1" applyFill="1" applyBorder="1"/>
    <xf numFmtId="4" fontId="0" fillId="0" borderId="0" xfId="0" applyNumberFormat="1"/>
    <xf numFmtId="0" fontId="24" fillId="43" borderId="1" xfId="42" applyFont="1" applyFill="1" applyBorder="1" applyAlignment="1">
      <alignment horizontal="left" wrapText="1"/>
    </xf>
    <xf numFmtId="0" fontId="24" fillId="41" borderId="1" xfId="42" applyFont="1" applyFill="1" applyBorder="1" applyAlignment="1">
      <alignment horizontal="left" wrapText="1"/>
    </xf>
    <xf numFmtId="4" fontId="25" fillId="42" borderId="1" xfId="0" applyNumberFormat="1" applyFont="1" applyFill="1" applyBorder="1"/>
    <xf numFmtId="0" fontId="25" fillId="0" borderId="0" xfId="0" applyFont="1"/>
    <xf numFmtId="0" fontId="25" fillId="0" borderId="1" xfId="0" applyFont="1" applyBorder="1"/>
    <xf numFmtId="14" fontId="25" fillId="0" borderId="1" xfId="0" applyNumberFormat="1" applyFont="1" applyBorder="1"/>
    <xf numFmtId="4" fontId="25" fillId="0" borderId="1" xfId="0" applyNumberFormat="1" applyFont="1" applyBorder="1"/>
    <xf numFmtId="0" fontId="22" fillId="0" borderId="11" xfId="42" applyFont="1" applyBorder="1" applyAlignment="1">
      <alignment horizontal="right"/>
    </xf>
    <xf numFmtId="0" fontId="23" fillId="41" borderId="12" xfId="42" applyFont="1" applyFill="1" applyBorder="1" applyAlignment="1">
      <alignment horizontal="left"/>
    </xf>
    <xf numFmtId="0" fontId="24" fillId="43" borderId="13" xfId="42" applyFont="1" applyFill="1" applyBorder="1" applyAlignment="1">
      <alignment horizontal="left" wrapText="1"/>
    </xf>
    <xf numFmtId="0" fontId="25" fillId="0" borderId="11" xfId="0" applyFont="1" applyBorder="1"/>
    <xf numFmtId="4" fontId="22" fillId="0" borderId="1" xfId="43" applyNumberFormat="1" applyFont="1" applyBorder="1" applyAlignment="1">
      <alignment horizontal="right"/>
    </xf>
    <xf numFmtId="4" fontId="25" fillId="0" borderId="0" xfId="0" applyNumberFormat="1" applyFont="1"/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F0065-C01B-4AE5-A6B4-0131688C9E7D}"/>
    <cellStyle name="Normal 3" xfId="43" xr:uid="{240F2DAE-4FB7-4ECE-9551-DFA52D9A6B31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D1888-716E-4DB3-BA0D-3E790DFEABF6}">
  <dimension ref="A1:P86"/>
  <sheetViews>
    <sheetView workbookViewId="0">
      <selection activeCell="P16" sqref="P16"/>
    </sheetView>
  </sheetViews>
  <sheetFormatPr baseColWidth="10" defaultRowHeight="15" x14ac:dyDescent="0.3"/>
  <cols>
    <col min="1" max="1" width="6.5703125" style="4" bestFit="1" customWidth="1"/>
    <col min="2" max="2" width="35.5703125" style="4" bestFit="1" customWidth="1"/>
    <col min="3" max="3" width="15.5703125" style="4" customWidth="1"/>
    <col min="4" max="4" width="16.28515625" style="4" customWidth="1"/>
    <col min="5" max="15" width="14.5703125" style="4" customWidth="1"/>
    <col min="16" max="16" width="16" style="4" customWidth="1"/>
    <col min="17" max="16384" width="11.42578125" style="4"/>
  </cols>
  <sheetData>
    <row r="1" spans="1:16" x14ac:dyDescent="0.3">
      <c r="A1" s="3"/>
      <c r="B1" s="3" t="s">
        <v>12</v>
      </c>
      <c r="C1" s="3" t="s">
        <v>42</v>
      </c>
      <c r="D1" s="3" t="s">
        <v>0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9</v>
      </c>
      <c r="N1" s="3" t="s">
        <v>10</v>
      </c>
      <c r="O1" s="3" t="s">
        <v>11</v>
      </c>
      <c r="P1" s="3" t="s">
        <v>27</v>
      </c>
    </row>
    <row r="2" spans="1:16" x14ac:dyDescent="0.3">
      <c r="A2" s="5">
        <v>1</v>
      </c>
      <c r="B2" s="5" t="s">
        <v>13</v>
      </c>
      <c r="C2" s="25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/>
      <c r="P2" s="28"/>
    </row>
    <row r="3" spans="1:16" x14ac:dyDescent="0.3">
      <c r="A3" s="5">
        <v>2</v>
      </c>
      <c r="B3" s="5" t="s">
        <v>14</v>
      </c>
      <c r="C3" s="25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/>
      <c r="P3" s="28"/>
    </row>
    <row r="4" spans="1:16" x14ac:dyDescent="0.3">
      <c r="A4" s="5">
        <v>3</v>
      </c>
      <c r="B4" s="5" t="s">
        <v>15</v>
      </c>
      <c r="C4" s="25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/>
      <c r="P4" s="28"/>
    </row>
    <row r="5" spans="1:16" x14ac:dyDescent="0.3">
      <c r="A5" s="5">
        <v>4</v>
      </c>
      <c r="B5" s="5" t="s">
        <v>16</v>
      </c>
      <c r="C5" s="25">
        <v>127762.42</v>
      </c>
      <c r="D5" s="6">
        <v>127762.42</v>
      </c>
      <c r="E5" s="6">
        <v>127762.42</v>
      </c>
      <c r="F5" s="6">
        <v>127762.42</v>
      </c>
      <c r="G5" s="6">
        <v>127762.42</v>
      </c>
      <c r="H5" s="6">
        <v>127762.42</v>
      </c>
      <c r="I5" s="6">
        <v>127762.42</v>
      </c>
      <c r="J5" s="6">
        <v>127762.42</v>
      </c>
      <c r="K5" s="6">
        <v>127762.42</v>
      </c>
      <c r="L5" s="6">
        <v>127762.42</v>
      </c>
      <c r="M5" s="6">
        <v>127762.42</v>
      </c>
      <c r="N5" s="6">
        <v>127762.42</v>
      </c>
      <c r="O5" s="6">
        <v>127762.42</v>
      </c>
      <c r="P5" s="28">
        <v>127762.42</v>
      </c>
    </row>
    <row r="6" spans="1:16" x14ac:dyDescent="0.3">
      <c r="A6" s="5">
        <v>5</v>
      </c>
      <c r="B6" s="5" t="s">
        <v>17</v>
      </c>
      <c r="C6" s="25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/>
      <c r="P6" s="28"/>
    </row>
    <row r="7" spans="1:16" x14ac:dyDescent="0.3">
      <c r="A7" s="5">
        <v>6</v>
      </c>
      <c r="B7" s="5" t="s">
        <v>18</v>
      </c>
      <c r="C7" s="25">
        <v>1619311.45</v>
      </c>
      <c r="D7" s="6">
        <v>1619311.45</v>
      </c>
      <c r="E7" s="6">
        <v>1619311.45</v>
      </c>
      <c r="F7" s="6">
        <v>1619311.45</v>
      </c>
      <c r="G7" s="6">
        <v>1619311.45</v>
      </c>
      <c r="H7" s="6">
        <v>1619311.45</v>
      </c>
      <c r="I7" s="6">
        <v>1619311.45</v>
      </c>
      <c r="J7" s="6">
        <v>1619311.45</v>
      </c>
      <c r="K7" s="6">
        <v>1619311.45</v>
      </c>
      <c r="L7" s="6">
        <v>1619311.45</v>
      </c>
      <c r="M7" s="6">
        <v>1619311.45</v>
      </c>
      <c r="N7" s="6">
        <v>1619311.45</v>
      </c>
      <c r="O7" s="6">
        <v>1839925.85</v>
      </c>
      <c r="P7" s="28">
        <v>1839925.85</v>
      </c>
    </row>
    <row r="8" spans="1:16" x14ac:dyDescent="0.3">
      <c r="A8" s="5">
        <v>7</v>
      </c>
      <c r="B8" s="5" t="s">
        <v>19</v>
      </c>
      <c r="C8" s="25">
        <v>1925412.01</v>
      </c>
      <c r="D8" s="6">
        <v>1928832.01</v>
      </c>
      <c r="E8" s="6">
        <v>1928832.01</v>
      </c>
      <c r="F8" s="6">
        <v>1956355.47</v>
      </c>
      <c r="G8" s="6">
        <v>1956355.47</v>
      </c>
      <c r="H8" s="6">
        <v>1968442.07</v>
      </c>
      <c r="I8" s="6">
        <v>1983392.25</v>
      </c>
      <c r="J8" s="6">
        <v>1983392.25</v>
      </c>
      <c r="K8" s="6">
        <v>2031600.78</v>
      </c>
      <c r="L8" s="6">
        <v>2049956.6</v>
      </c>
      <c r="M8" s="6">
        <v>2073206.6</v>
      </c>
      <c r="N8" s="6">
        <v>2102227.7000000002</v>
      </c>
      <c r="O8" s="6">
        <v>2141468</v>
      </c>
      <c r="P8" s="28">
        <v>2141468</v>
      </c>
    </row>
    <row r="9" spans="1:16" x14ac:dyDescent="0.3">
      <c r="A9" s="5">
        <v>8</v>
      </c>
      <c r="B9" s="5" t="s">
        <v>20</v>
      </c>
      <c r="C9" s="25">
        <v>9760844.1600000001</v>
      </c>
      <c r="D9" s="6">
        <v>9766110.4600000009</v>
      </c>
      <c r="E9" s="6">
        <v>9766110.4600000009</v>
      </c>
      <c r="F9" s="6">
        <v>9816458.0199999996</v>
      </c>
      <c r="G9" s="6">
        <v>9857118.8800000008</v>
      </c>
      <c r="H9" s="6">
        <v>9900602.3599999994</v>
      </c>
      <c r="I9" s="6">
        <v>10109614.210000001</v>
      </c>
      <c r="J9" s="6">
        <v>10156290.300000001</v>
      </c>
      <c r="K9" s="6">
        <v>12166621.83</v>
      </c>
      <c r="L9" s="6">
        <v>12187936.08</v>
      </c>
      <c r="M9" s="6">
        <v>12198566.33</v>
      </c>
      <c r="N9" s="6">
        <v>12254990.630000001</v>
      </c>
      <c r="O9" s="6">
        <f>12987612.28-480000</f>
        <v>12507612.279999999</v>
      </c>
      <c r="P9" s="28">
        <v>12507612.279999999</v>
      </c>
    </row>
    <row r="10" spans="1:16" x14ac:dyDescent="0.3">
      <c r="A10" s="5">
        <v>9</v>
      </c>
      <c r="B10" s="5" t="s">
        <v>21</v>
      </c>
      <c r="C10" s="25">
        <v>22393.16</v>
      </c>
      <c r="D10" s="6">
        <v>22393.16</v>
      </c>
      <c r="E10" s="6">
        <v>22393.16</v>
      </c>
      <c r="F10" s="6">
        <v>22393.16</v>
      </c>
      <c r="G10" s="6">
        <v>22393.16</v>
      </c>
      <c r="H10" s="6">
        <v>22393.16</v>
      </c>
      <c r="I10" s="6">
        <v>22393.16</v>
      </c>
      <c r="J10" s="6">
        <v>22393.16</v>
      </c>
      <c r="K10" s="6">
        <v>22393.16</v>
      </c>
      <c r="L10" s="6">
        <v>22393.16</v>
      </c>
      <c r="M10" s="6">
        <v>22393.16</v>
      </c>
      <c r="N10" s="6">
        <v>22393.16</v>
      </c>
      <c r="O10" s="6">
        <v>22393.16</v>
      </c>
      <c r="P10" s="28">
        <v>22393.16</v>
      </c>
    </row>
    <row r="11" spans="1:16" x14ac:dyDescent="0.3">
      <c r="A11" s="5">
        <v>10</v>
      </c>
      <c r="B11" s="5" t="s">
        <v>22</v>
      </c>
      <c r="C11" s="25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/>
      <c r="P11" s="28"/>
    </row>
    <row r="12" spans="1:16" x14ac:dyDescent="0.3">
      <c r="A12" s="5">
        <v>11</v>
      </c>
      <c r="B12" s="5" t="s">
        <v>23</v>
      </c>
      <c r="C12" s="25">
        <v>72394.81</v>
      </c>
      <c r="D12" s="6">
        <v>72394.81</v>
      </c>
      <c r="E12" s="6">
        <v>72394.81</v>
      </c>
      <c r="F12" s="6">
        <v>72394.81</v>
      </c>
      <c r="G12" s="6">
        <v>72394.81</v>
      </c>
      <c r="H12" s="6">
        <v>72394.81</v>
      </c>
      <c r="I12" s="6">
        <v>72394.81</v>
      </c>
      <c r="J12" s="6">
        <v>72394.81</v>
      </c>
      <c r="K12" s="6">
        <v>72394.81</v>
      </c>
      <c r="L12" s="6">
        <v>72394.81</v>
      </c>
      <c r="M12" s="6">
        <v>72394.81</v>
      </c>
      <c r="N12" s="6">
        <v>72394.81</v>
      </c>
      <c r="O12" s="6">
        <v>72394.81</v>
      </c>
      <c r="P12" s="28">
        <v>72394.81</v>
      </c>
    </row>
    <row r="13" spans="1:16" x14ac:dyDescent="0.3">
      <c r="A13" s="5">
        <v>12</v>
      </c>
      <c r="B13" s="5" t="s">
        <v>24</v>
      </c>
      <c r="C13" s="25">
        <v>126327.16</v>
      </c>
      <c r="D13" s="6">
        <v>126327.16</v>
      </c>
      <c r="E13" s="6">
        <v>126327.16</v>
      </c>
      <c r="F13" s="6">
        <v>126327.16</v>
      </c>
      <c r="G13" s="6">
        <v>126327.16</v>
      </c>
      <c r="H13" s="6">
        <v>126327.16</v>
      </c>
      <c r="I13" s="6">
        <v>126327.16</v>
      </c>
      <c r="J13" s="6">
        <v>126327.16</v>
      </c>
      <c r="K13" s="6">
        <v>126327.16</v>
      </c>
      <c r="L13" s="6">
        <v>126327.16</v>
      </c>
      <c r="M13" s="6">
        <v>126327.16</v>
      </c>
      <c r="N13" s="6">
        <v>126327.16</v>
      </c>
      <c r="O13" s="6">
        <v>126327.16</v>
      </c>
      <c r="P13" s="28">
        <v>126327.16</v>
      </c>
    </row>
    <row r="14" spans="1:16" x14ac:dyDescent="0.3">
      <c r="A14" s="5">
        <v>13</v>
      </c>
      <c r="B14" s="5" t="s">
        <v>25</v>
      </c>
      <c r="C14" s="25">
        <v>9900</v>
      </c>
      <c r="D14" s="6">
        <v>9900</v>
      </c>
      <c r="E14" s="6">
        <v>9900</v>
      </c>
      <c r="F14" s="6">
        <v>9900</v>
      </c>
      <c r="G14" s="6">
        <v>9900</v>
      </c>
      <c r="H14" s="6">
        <v>9900</v>
      </c>
      <c r="I14" s="6">
        <v>9900</v>
      </c>
      <c r="J14" s="6">
        <v>9900</v>
      </c>
      <c r="K14" s="6">
        <v>9900</v>
      </c>
      <c r="L14" s="6">
        <v>9900</v>
      </c>
      <c r="M14" s="6">
        <v>69790</v>
      </c>
      <c r="N14" s="6">
        <v>69790</v>
      </c>
      <c r="O14" s="6">
        <v>69790</v>
      </c>
      <c r="P14" s="28">
        <v>69790</v>
      </c>
    </row>
    <row r="15" spans="1:16" x14ac:dyDescent="0.3">
      <c r="A15" s="5">
        <v>14</v>
      </c>
      <c r="B15" s="5" t="s">
        <v>26</v>
      </c>
      <c r="C15" s="25">
        <v>63376.02</v>
      </c>
      <c r="D15" s="6">
        <v>63376.02</v>
      </c>
      <c r="E15" s="6">
        <v>63376.02</v>
      </c>
      <c r="F15" s="6">
        <v>66482.210000000006</v>
      </c>
      <c r="G15" s="6">
        <v>66482.210000000006</v>
      </c>
      <c r="H15" s="6">
        <v>66482.210000000006</v>
      </c>
      <c r="I15" s="6">
        <v>66482.210000000006</v>
      </c>
      <c r="J15" s="6">
        <v>66482.210000000006</v>
      </c>
      <c r="K15" s="6">
        <v>68302.210000000006</v>
      </c>
      <c r="L15" s="6">
        <v>74047.149999999994</v>
      </c>
      <c r="M15" s="6">
        <v>74047.149999999994</v>
      </c>
      <c r="N15" s="6">
        <v>74047.149999999994</v>
      </c>
      <c r="O15" s="6">
        <v>74047.149999999994</v>
      </c>
      <c r="P15" s="28">
        <v>74047.149999999994</v>
      </c>
    </row>
    <row r="16" spans="1:16" x14ac:dyDescent="0.3">
      <c r="A16" s="7">
        <v>15</v>
      </c>
      <c r="B16" s="7" t="s">
        <v>27</v>
      </c>
      <c r="C16" s="8">
        <f>SUM(C2:C15)</f>
        <v>13727721.189999999</v>
      </c>
      <c r="D16" s="8">
        <f>SUM(D2:D15)</f>
        <v>13736407.49</v>
      </c>
      <c r="E16" s="8">
        <f t="shared" ref="E16:P16" si="0">SUM(E2:E15)</f>
        <v>13736407.49</v>
      </c>
      <c r="F16" s="8">
        <f t="shared" si="0"/>
        <v>13817384.700000001</v>
      </c>
      <c r="G16" s="8">
        <f t="shared" si="0"/>
        <v>13858045.560000002</v>
      </c>
      <c r="H16" s="8">
        <f t="shared" si="0"/>
        <v>13913615.640000001</v>
      </c>
      <c r="I16" s="8">
        <f t="shared" si="0"/>
        <v>14137577.670000004</v>
      </c>
      <c r="J16" s="8">
        <f t="shared" si="0"/>
        <v>14184253.760000004</v>
      </c>
      <c r="K16" s="8">
        <f t="shared" si="0"/>
        <v>16244613.820000002</v>
      </c>
      <c r="L16" s="8">
        <f t="shared" si="0"/>
        <v>16290028.830000002</v>
      </c>
      <c r="M16" s="8">
        <f t="shared" si="0"/>
        <v>16383799.080000002</v>
      </c>
      <c r="N16" s="8">
        <f t="shared" si="0"/>
        <v>16469244.480000002</v>
      </c>
      <c r="O16" s="8">
        <f t="shared" si="0"/>
        <v>16981720.829999998</v>
      </c>
      <c r="P16" s="8">
        <f t="shared" si="0"/>
        <v>16981720.829999998</v>
      </c>
    </row>
    <row r="17" spans="1:16" ht="6.75" customHeight="1" x14ac:dyDescent="0.3">
      <c r="A17" s="16"/>
      <c r="B17" s="16"/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3">
      <c r="A18" s="11"/>
      <c r="B18" s="11" t="s">
        <v>41</v>
      </c>
      <c r="C18" s="11"/>
      <c r="D18" s="12">
        <f t="shared" ref="D18:J18" si="1">D16-C16</f>
        <v>8686.3000000007451</v>
      </c>
      <c r="E18" s="12">
        <f t="shared" si="1"/>
        <v>0</v>
      </c>
      <c r="F18" s="12">
        <f t="shared" si="1"/>
        <v>80977.210000000894</v>
      </c>
      <c r="G18" s="12">
        <f t="shared" si="1"/>
        <v>40660.860000001267</v>
      </c>
      <c r="H18" s="12">
        <f t="shared" si="1"/>
        <v>55570.079999998212</v>
      </c>
      <c r="I18" s="12">
        <f t="shared" si="1"/>
        <v>223962.03000000305</v>
      </c>
      <c r="J18" s="12">
        <f t="shared" si="1"/>
        <v>46676.089999999851</v>
      </c>
      <c r="K18" s="12">
        <f t="shared" ref="K18:O18" si="2">K16-J16</f>
        <v>2060360.0599999987</v>
      </c>
      <c r="L18" s="12">
        <f t="shared" si="2"/>
        <v>45415.009999999776</v>
      </c>
      <c r="M18" s="12">
        <f t="shared" si="2"/>
        <v>93770.25</v>
      </c>
      <c r="N18" s="12">
        <f t="shared" si="2"/>
        <v>85445.400000000373</v>
      </c>
      <c r="O18" s="12">
        <f t="shared" si="2"/>
        <v>512476.3499999959</v>
      </c>
      <c r="P18" s="12">
        <f>SUM(D18:O18)</f>
        <v>3253999.6399999987</v>
      </c>
    </row>
    <row r="20" spans="1:16" x14ac:dyDescent="0.3">
      <c r="A20" s="3"/>
      <c r="B20" s="3" t="s">
        <v>28</v>
      </c>
      <c r="C20" s="3"/>
      <c r="D20" s="3" t="s">
        <v>0</v>
      </c>
      <c r="E20" s="3" t="s">
        <v>1</v>
      </c>
      <c r="F20" s="3" t="s">
        <v>2</v>
      </c>
      <c r="G20" s="3" t="s">
        <v>3</v>
      </c>
      <c r="H20" s="3" t="s">
        <v>4</v>
      </c>
      <c r="I20" s="3" t="s">
        <v>5</v>
      </c>
      <c r="J20" s="3" t="s">
        <v>6</v>
      </c>
      <c r="K20" s="3" t="s">
        <v>7</v>
      </c>
      <c r="L20" s="3" t="s">
        <v>8</v>
      </c>
      <c r="M20" s="3" t="s">
        <v>9</v>
      </c>
      <c r="N20" s="3" t="s">
        <v>10</v>
      </c>
      <c r="O20" s="3" t="s">
        <v>11</v>
      </c>
      <c r="P20" s="3" t="s">
        <v>27</v>
      </c>
    </row>
    <row r="21" spans="1:16" x14ac:dyDescent="0.3">
      <c r="A21" s="5">
        <v>16</v>
      </c>
      <c r="B21" s="5" t="s">
        <v>13</v>
      </c>
      <c r="C21" s="6"/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/>
      <c r="P21" s="12">
        <f>SUM(D21:O21)</f>
        <v>0</v>
      </c>
    </row>
    <row r="22" spans="1:16" x14ac:dyDescent="0.3">
      <c r="A22" s="5">
        <v>17</v>
      </c>
      <c r="B22" s="5" t="s">
        <v>14</v>
      </c>
      <c r="C22" s="6"/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/>
      <c r="P22" s="12">
        <f t="shared" ref="P22:P34" si="3">SUM(D22:O22)</f>
        <v>0</v>
      </c>
    </row>
    <row r="23" spans="1:16" x14ac:dyDescent="0.3">
      <c r="A23" s="5">
        <v>18</v>
      </c>
      <c r="B23" s="5" t="s">
        <v>15</v>
      </c>
      <c r="C23" s="6"/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/>
      <c r="P23" s="12">
        <f t="shared" si="3"/>
        <v>0</v>
      </c>
    </row>
    <row r="24" spans="1:16" x14ac:dyDescent="0.3">
      <c r="A24" s="5">
        <v>19</v>
      </c>
      <c r="B24" s="5" t="s">
        <v>16</v>
      </c>
      <c r="C24" s="6"/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/>
      <c r="P24" s="12">
        <f t="shared" si="3"/>
        <v>0</v>
      </c>
    </row>
    <row r="25" spans="1:16" x14ac:dyDescent="0.3">
      <c r="A25" s="5">
        <v>20</v>
      </c>
      <c r="B25" s="5" t="s">
        <v>17</v>
      </c>
      <c r="C25" s="6"/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/>
      <c r="P25" s="12">
        <f t="shared" si="3"/>
        <v>0</v>
      </c>
    </row>
    <row r="26" spans="1:16" x14ac:dyDescent="0.3">
      <c r="A26" s="5">
        <v>21</v>
      </c>
      <c r="B26" s="5" t="s">
        <v>18</v>
      </c>
      <c r="C26" s="6"/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220614.39999999999</v>
      </c>
      <c r="P26" s="12">
        <f t="shared" si="3"/>
        <v>220614.39999999999</v>
      </c>
    </row>
    <row r="27" spans="1:16" x14ac:dyDescent="0.3">
      <c r="A27" s="5">
        <v>22</v>
      </c>
      <c r="B27" s="5" t="s">
        <v>19</v>
      </c>
      <c r="C27" s="6"/>
      <c r="D27" s="6">
        <v>3420</v>
      </c>
      <c r="E27" s="6">
        <v>0</v>
      </c>
      <c r="F27" s="6">
        <v>27523.46</v>
      </c>
      <c r="G27" s="6">
        <v>0</v>
      </c>
      <c r="H27" s="6">
        <v>12086.6</v>
      </c>
      <c r="I27" s="6">
        <v>14950.18</v>
      </c>
      <c r="J27" s="6">
        <v>0</v>
      </c>
      <c r="K27" s="6">
        <v>48208.53</v>
      </c>
      <c r="L27" s="6">
        <v>18355.82</v>
      </c>
      <c r="M27" s="6">
        <v>23250</v>
      </c>
      <c r="N27" s="6">
        <v>29021.1</v>
      </c>
      <c r="O27" s="6">
        <v>39240.300000000003</v>
      </c>
      <c r="P27" s="12">
        <f t="shared" si="3"/>
        <v>216055.99</v>
      </c>
    </row>
    <row r="28" spans="1:16" x14ac:dyDescent="0.3">
      <c r="A28" s="5">
        <v>23</v>
      </c>
      <c r="B28" s="5" t="s">
        <v>20</v>
      </c>
      <c r="C28" s="6"/>
      <c r="D28" s="6">
        <v>5266.3</v>
      </c>
      <c r="E28" s="6">
        <v>0</v>
      </c>
      <c r="F28" s="6">
        <v>50347.56</v>
      </c>
      <c r="G28" s="6">
        <v>40660.86</v>
      </c>
      <c r="H28" s="6">
        <v>43483.48</v>
      </c>
      <c r="I28" s="6">
        <v>209011.85</v>
      </c>
      <c r="J28" s="6">
        <v>46676.09</v>
      </c>
      <c r="K28" s="6">
        <v>2010331.53</v>
      </c>
      <c r="L28" s="6">
        <v>21314.25</v>
      </c>
      <c r="M28" s="6">
        <v>10630.25</v>
      </c>
      <c r="N28" s="6">
        <v>56424.3</v>
      </c>
      <c r="O28" s="6">
        <f>732621.65-480000</f>
        <v>252621.65000000002</v>
      </c>
      <c r="P28" s="12">
        <f t="shared" si="3"/>
        <v>2746768.1199999996</v>
      </c>
    </row>
    <row r="29" spans="1:16" x14ac:dyDescent="0.3">
      <c r="A29" s="5">
        <v>24</v>
      </c>
      <c r="B29" s="5" t="s">
        <v>21</v>
      </c>
      <c r="C29" s="6"/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/>
      <c r="P29" s="12">
        <f t="shared" si="3"/>
        <v>0</v>
      </c>
    </row>
    <row r="30" spans="1:16" x14ac:dyDescent="0.3">
      <c r="A30" s="5">
        <v>25</v>
      </c>
      <c r="B30" s="5" t="s">
        <v>22</v>
      </c>
      <c r="C30" s="6"/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/>
      <c r="P30" s="12">
        <f t="shared" si="3"/>
        <v>0</v>
      </c>
    </row>
    <row r="31" spans="1:16" x14ac:dyDescent="0.3">
      <c r="A31" s="5">
        <v>26</v>
      </c>
      <c r="B31" s="5" t="s">
        <v>23</v>
      </c>
      <c r="C31" s="6"/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/>
      <c r="P31" s="12">
        <f t="shared" si="3"/>
        <v>0</v>
      </c>
    </row>
    <row r="32" spans="1:16" x14ac:dyDescent="0.3">
      <c r="A32" s="5">
        <v>27</v>
      </c>
      <c r="B32" s="5" t="s">
        <v>24</v>
      </c>
      <c r="C32" s="6"/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/>
      <c r="P32" s="12">
        <f t="shared" si="3"/>
        <v>0</v>
      </c>
    </row>
    <row r="33" spans="1:16" x14ac:dyDescent="0.3">
      <c r="A33" s="5">
        <v>28</v>
      </c>
      <c r="B33" s="5" t="s">
        <v>25</v>
      </c>
      <c r="C33" s="6"/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59890</v>
      </c>
      <c r="N33" s="6">
        <v>0</v>
      </c>
      <c r="O33" s="6"/>
      <c r="P33" s="12">
        <f t="shared" si="3"/>
        <v>59890</v>
      </c>
    </row>
    <row r="34" spans="1:16" x14ac:dyDescent="0.3">
      <c r="A34" s="5">
        <v>29</v>
      </c>
      <c r="B34" s="5" t="s">
        <v>26</v>
      </c>
      <c r="C34" s="6"/>
      <c r="D34" s="6">
        <v>0</v>
      </c>
      <c r="E34" s="6">
        <v>0</v>
      </c>
      <c r="F34" s="6">
        <v>3106.19</v>
      </c>
      <c r="G34" s="6">
        <v>0</v>
      </c>
      <c r="H34" s="6">
        <v>0</v>
      </c>
      <c r="I34" s="6">
        <v>0</v>
      </c>
      <c r="J34" s="6">
        <v>0</v>
      </c>
      <c r="K34" s="6">
        <v>1820</v>
      </c>
      <c r="L34" s="6">
        <v>5744.94</v>
      </c>
      <c r="M34" s="6">
        <v>0</v>
      </c>
      <c r="N34" s="6">
        <v>0</v>
      </c>
      <c r="O34" s="6"/>
      <c r="P34" s="12">
        <f t="shared" si="3"/>
        <v>10671.130000000001</v>
      </c>
    </row>
    <row r="35" spans="1:16" x14ac:dyDescent="0.3">
      <c r="A35" s="7">
        <v>30</v>
      </c>
      <c r="B35" s="7" t="s">
        <v>27</v>
      </c>
      <c r="C35" s="7"/>
      <c r="D35" s="8">
        <f>SUM(D21:D34)</f>
        <v>8686.2999999999993</v>
      </c>
      <c r="E35" s="8">
        <f t="shared" ref="E35:P35" si="4">SUM(E21:E34)</f>
        <v>0</v>
      </c>
      <c r="F35" s="8">
        <f t="shared" si="4"/>
        <v>80977.209999999992</v>
      </c>
      <c r="G35" s="8">
        <f t="shared" si="4"/>
        <v>40660.86</v>
      </c>
      <c r="H35" s="8">
        <f t="shared" si="4"/>
        <v>55570.080000000002</v>
      </c>
      <c r="I35" s="8">
        <f t="shared" si="4"/>
        <v>223962.03</v>
      </c>
      <c r="J35" s="8">
        <f t="shared" si="4"/>
        <v>46676.09</v>
      </c>
      <c r="K35" s="8">
        <f t="shared" si="4"/>
        <v>2060360.06</v>
      </c>
      <c r="L35" s="8">
        <f t="shared" si="4"/>
        <v>45415.01</v>
      </c>
      <c r="M35" s="8">
        <f t="shared" si="4"/>
        <v>93770.25</v>
      </c>
      <c r="N35" s="8">
        <f t="shared" si="4"/>
        <v>85445.4</v>
      </c>
      <c r="O35" s="8">
        <f t="shared" si="4"/>
        <v>512476.35000000003</v>
      </c>
      <c r="P35" s="8">
        <f t="shared" si="4"/>
        <v>3253999.6399999997</v>
      </c>
    </row>
    <row r="36" spans="1:16" ht="6" customHeight="1" x14ac:dyDescent="0.3">
      <c r="A36" s="16"/>
      <c r="B36" s="16"/>
      <c r="C36" s="16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3">
      <c r="A37" s="19"/>
      <c r="B37" s="19" t="s">
        <v>38</v>
      </c>
      <c r="C37" s="19"/>
      <c r="D37" s="20">
        <f>D18-D35</f>
        <v>7.4578565545380116E-10</v>
      </c>
      <c r="E37" s="20">
        <f t="shared" ref="E37:P37" si="5">E18-E35</f>
        <v>0</v>
      </c>
      <c r="F37" s="20">
        <f t="shared" si="5"/>
        <v>9.0221874415874481E-10</v>
      </c>
      <c r="G37" s="20">
        <f t="shared" si="5"/>
        <v>1.2660166248679161E-9</v>
      </c>
      <c r="H37" s="20">
        <f t="shared" si="5"/>
        <v>-1.7898855730891228E-9</v>
      </c>
      <c r="I37" s="20">
        <f t="shared" si="5"/>
        <v>3.0559021979570389E-9</v>
      </c>
      <c r="J37" s="20">
        <f t="shared" si="5"/>
        <v>-1.4551915228366852E-10</v>
      </c>
      <c r="K37" s="20">
        <f t="shared" si="5"/>
        <v>0</v>
      </c>
      <c r="L37" s="20">
        <f t="shared" si="5"/>
        <v>-2.255546860396862E-10</v>
      </c>
      <c r="M37" s="20">
        <f t="shared" si="5"/>
        <v>0</v>
      </c>
      <c r="N37" s="20">
        <f t="shared" si="5"/>
        <v>3.7834979593753815E-10</v>
      </c>
      <c r="O37" s="20">
        <f t="shared" si="5"/>
        <v>-4.1327439248561859E-9</v>
      </c>
      <c r="P37" s="20">
        <f t="shared" si="5"/>
        <v>0</v>
      </c>
    </row>
    <row r="39" spans="1:16" x14ac:dyDescent="0.3">
      <c r="A39" s="3"/>
      <c r="B39" s="3" t="s">
        <v>29</v>
      </c>
      <c r="C39" s="3"/>
      <c r="D39" s="3" t="s">
        <v>0</v>
      </c>
      <c r="E39" s="3" t="s">
        <v>1</v>
      </c>
      <c r="F39" s="3" t="s">
        <v>2</v>
      </c>
      <c r="G39" s="3" t="s">
        <v>3</v>
      </c>
      <c r="H39" s="3" t="s">
        <v>4</v>
      </c>
      <c r="I39" s="3" t="s">
        <v>5</v>
      </c>
      <c r="J39" s="3" t="s">
        <v>6</v>
      </c>
      <c r="K39" s="3" t="s">
        <v>7</v>
      </c>
      <c r="L39" s="3" t="s">
        <v>8</v>
      </c>
      <c r="M39" s="3" t="s">
        <v>9</v>
      </c>
      <c r="N39" s="3" t="s">
        <v>10</v>
      </c>
      <c r="O39" s="3" t="s">
        <v>11</v>
      </c>
      <c r="P39" s="3" t="s">
        <v>27</v>
      </c>
    </row>
    <row r="40" spans="1:16" x14ac:dyDescent="0.3">
      <c r="A40" s="5">
        <v>31</v>
      </c>
      <c r="B40" s="5" t="s">
        <v>13</v>
      </c>
      <c r="C40" s="25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27">
        <v>0</v>
      </c>
    </row>
    <row r="41" spans="1:16" x14ac:dyDescent="0.3">
      <c r="A41" s="5">
        <v>32</v>
      </c>
      <c r="B41" s="5" t="s">
        <v>14</v>
      </c>
      <c r="C41" s="25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27">
        <v>0</v>
      </c>
    </row>
    <row r="42" spans="1:16" x14ac:dyDescent="0.3">
      <c r="A42" s="5">
        <v>33</v>
      </c>
      <c r="B42" s="5" t="s">
        <v>30</v>
      </c>
      <c r="C42" s="25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27">
        <v>0</v>
      </c>
    </row>
    <row r="43" spans="1:16" x14ac:dyDescent="0.3">
      <c r="A43" s="5">
        <v>34</v>
      </c>
      <c r="B43" s="5" t="s">
        <v>15</v>
      </c>
      <c r="C43" s="25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27">
        <v>0</v>
      </c>
    </row>
    <row r="44" spans="1:16" x14ac:dyDescent="0.3">
      <c r="A44" s="5">
        <v>35</v>
      </c>
      <c r="B44" s="5" t="s">
        <v>16</v>
      </c>
      <c r="C44" s="25">
        <v>-125498.91</v>
      </c>
      <c r="D44" s="6">
        <v>-125642.82</v>
      </c>
      <c r="E44" s="6">
        <v>-125786.72</v>
      </c>
      <c r="F44" s="6">
        <v>-125930.63</v>
      </c>
      <c r="G44" s="6">
        <v>-126074.53</v>
      </c>
      <c r="H44" s="6">
        <v>-126218.44</v>
      </c>
      <c r="I44" s="6">
        <v>-126299.84</v>
      </c>
      <c r="J44" s="6">
        <v>-126381.25</v>
      </c>
      <c r="K44" s="6">
        <v>-126462.65</v>
      </c>
      <c r="L44" s="6">
        <v>-126544.06</v>
      </c>
      <c r="M44" s="6">
        <v>-126625.46</v>
      </c>
      <c r="N44" s="6">
        <v>-126706.87</v>
      </c>
      <c r="O44" s="6">
        <v>-126788.27</v>
      </c>
      <c r="P44" s="27">
        <v>-126788.27</v>
      </c>
    </row>
    <row r="45" spans="1:16" x14ac:dyDescent="0.3">
      <c r="A45" s="5">
        <v>36</v>
      </c>
      <c r="B45" s="5" t="s">
        <v>31</v>
      </c>
      <c r="C45" s="25">
        <v>-527658.54</v>
      </c>
      <c r="D45" s="6">
        <v>-531283.87</v>
      </c>
      <c r="E45" s="6">
        <v>-534909.19999999995</v>
      </c>
      <c r="F45" s="6">
        <v>-538534.53</v>
      </c>
      <c r="G45" s="6">
        <v>-542159.86</v>
      </c>
      <c r="H45" s="6">
        <v>-545785.18999999994</v>
      </c>
      <c r="I45" s="6">
        <v>-549410.52</v>
      </c>
      <c r="J45" s="6">
        <v>-553035.85</v>
      </c>
      <c r="K45" s="6">
        <v>-556661.18000000005</v>
      </c>
      <c r="L45" s="6">
        <v>-560286.51</v>
      </c>
      <c r="M45" s="6">
        <v>-563911.84</v>
      </c>
      <c r="N45" s="6">
        <v>-567537.17000000004</v>
      </c>
      <c r="O45" s="6">
        <v>-571162.5</v>
      </c>
      <c r="P45" s="27">
        <v>-571162.5</v>
      </c>
    </row>
    <row r="46" spans="1:16" x14ac:dyDescent="0.3">
      <c r="A46" s="5">
        <v>37</v>
      </c>
      <c r="B46" s="5" t="s">
        <v>19</v>
      </c>
      <c r="C46" s="25">
        <v>-1060726.0900000001</v>
      </c>
      <c r="D46" s="6">
        <v>-1071771.99</v>
      </c>
      <c r="E46" s="6">
        <v>-1082824.3899999999</v>
      </c>
      <c r="F46" s="6">
        <v>-1093772.96</v>
      </c>
      <c r="G46" s="6">
        <v>-1105013.48</v>
      </c>
      <c r="H46" s="6">
        <v>-1116178.67</v>
      </c>
      <c r="I46" s="6">
        <v>-1127431.18</v>
      </c>
      <c r="J46" s="6">
        <v>-1138736.04</v>
      </c>
      <c r="K46" s="6">
        <v>-1150030.95</v>
      </c>
      <c r="L46" s="6">
        <v>-1161695.44</v>
      </c>
      <c r="M46" s="6">
        <v>-1173371</v>
      </c>
      <c r="N46" s="6">
        <v>-1184987.94</v>
      </c>
      <c r="O46" s="6">
        <v>-1197154.68</v>
      </c>
      <c r="P46" s="27">
        <v>-1197154.68</v>
      </c>
    </row>
    <row r="47" spans="1:16" x14ac:dyDescent="0.3">
      <c r="A47" s="5">
        <v>38</v>
      </c>
      <c r="B47" s="5" t="s">
        <v>20</v>
      </c>
      <c r="C47" s="25">
        <v>-5427727.3300000001</v>
      </c>
      <c r="D47" s="6">
        <v>-5491108.4000000004</v>
      </c>
      <c r="E47" s="6">
        <v>-5554146.7300000004</v>
      </c>
      <c r="F47" s="6">
        <v>-5614618.0599999996</v>
      </c>
      <c r="G47" s="6">
        <v>-5665929.3300000001</v>
      </c>
      <c r="H47" s="6">
        <v>-5721131.3200000003</v>
      </c>
      <c r="I47" s="6">
        <v>-5775829.0800000001</v>
      </c>
      <c r="J47" s="6">
        <v>-5831508.5199999996</v>
      </c>
      <c r="K47" s="6">
        <v>-5886631.2800000003</v>
      </c>
      <c r="L47" s="6">
        <v>-5949338.2699999996</v>
      </c>
      <c r="M47" s="6">
        <v>-6010361.6799999997</v>
      </c>
      <c r="N47" s="6">
        <v>-6072790.1399999997</v>
      </c>
      <c r="O47" s="6">
        <v>-6135930.29</v>
      </c>
      <c r="P47" s="27">
        <v>-6135930.29</v>
      </c>
    </row>
    <row r="48" spans="1:16" x14ac:dyDescent="0.3">
      <c r="A48" s="5">
        <v>39</v>
      </c>
      <c r="B48" s="5" t="s">
        <v>21</v>
      </c>
      <c r="C48" s="25">
        <v>-22393.16</v>
      </c>
      <c r="D48" s="6">
        <v>-22393.16</v>
      </c>
      <c r="E48" s="6">
        <v>-22393.16</v>
      </c>
      <c r="F48" s="6">
        <v>-22393.16</v>
      </c>
      <c r="G48" s="6">
        <v>-22393.16</v>
      </c>
      <c r="H48" s="6">
        <v>-22393.16</v>
      </c>
      <c r="I48" s="6">
        <v>-22393.16</v>
      </c>
      <c r="J48" s="6">
        <v>-22393.16</v>
      </c>
      <c r="K48" s="6">
        <v>-22393.16</v>
      </c>
      <c r="L48" s="6">
        <v>-22393.16</v>
      </c>
      <c r="M48" s="6">
        <v>-22393.16</v>
      </c>
      <c r="N48" s="6">
        <v>-22393.16</v>
      </c>
      <c r="O48" s="6">
        <v>-22393.16</v>
      </c>
      <c r="P48" s="27">
        <v>-22393.16</v>
      </c>
    </row>
    <row r="49" spans="1:16" x14ac:dyDescent="0.3">
      <c r="A49" s="5">
        <v>40</v>
      </c>
      <c r="B49" s="5" t="s">
        <v>32</v>
      </c>
      <c r="C49" s="26">
        <v>0</v>
      </c>
      <c r="D49" s="6">
        <v>0</v>
      </c>
      <c r="E49" s="6">
        <v>0</v>
      </c>
      <c r="F49" s="6">
        <v>0</v>
      </c>
      <c r="G49" s="6">
        <v>0</v>
      </c>
      <c r="H49" s="6"/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27">
        <v>0</v>
      </c>
    </row>
    <row r="50" spans="1:16" x14ac:dyDescent="0.3">
      <c r="A50" s="5">
        <v>41</v>
      </c>
      <c r="B50" s="5" t="s">
        <v>23</v>
      </c>
      <c r="C50" s="25">
        <v>-69332.899999999994</v>
      </c>
      <c r="D50" s="6">
        <v>-69588.06</v>
      </c>
      <c r="E50" s="6">
        <v>-69843.22</v>
      </c>
      <c r="F50" s="6">
        <v>-70098.38</v>
      </c>
      <c r="G50" s="6">
        <v>-70353.539999999994</v>
      </c>
      <c r="H50" s="6">
        <v>-70608.7</v>
      </c>
      <c r="I50" s="6">
        <v>-70863.86</v>
      </c>
      <c r="J50" s="6">
        <v>-71119.02</v>
      </c>
      <c r="K50" s="6">
        <v>-71374.179999999993</v>
      </c>
      <c r="L50" s="6">
        <v>-71629.34</v>
      </c>
      <c r="M50" s="6">
        <v>-71884.5</v>
      </c>
      <c r="N50" s="6">
        <v>-72139.66</v>
      </c>
      <c r="O50" s="6">
        <v>-72394.81</v>
      </c>
      <c r="P50" s="27">
        <v>-72394.81</v>
      </c>
    </row>
    <row r="51" spans="1:16" x14ac:dyDescent="0.3">
      <c r="A51" s="5">
        <v>42</v>
      </c>
      <c r="B51" s="5" t="s">
        <v>24</v>
      </c>
      <c r="C51" s="25">
        <v>-116695.82</v>
      </c>
      <c r="D51" s="6">
        <v>-116927.98</v>
      </c>
      <c r="E51" s="6">
        <v>-117160.14</v>
      </c>
      <c r="F51" s="6">
        <v>-117392.3</v>
      </c>
      <c r="G51" s="6">
        <v>-117624.46</v>
      </c>
      <c r="H51" s="6">
        <v>-117856.61</v>
      </c>
      <c r="I51" s="6">
        <v>-118088.77</v>
      </c>
      <c r="J51" s="6">
        <v>-118320.92</v>
      </c>
      <c r="K51" s="6">
        <v>-118553.08</v>
      </c>
      <c r="L51" s="6">
        <v>-118785.24</v>
      </c>
      <c r="M51" s="6">
        <v>-119017.4</v>
      </c>
      <c r="N51" s="6">
        <v>-119249.56</v>
      </c>
      <c r="O51" s="6">
        <v>-119481.71</v>
      </c>
      <c r="P51" s="27">
        <v>-119481.71</v>
      </c>
    </row>
    <row r="52" spans="1:16" x14ac:dyDescent="0.3">
      <c r="A52" s="5">
        <v>43</v>
      </c>
      <c r="B52" s="5" t="s">
        <v>25</v>
      </c>
      <c r="C52" s="25">
        <v>-9900</v>
      </c>
      <c r="D52" s="6">
        <v>-9900</v>
      </c>
      <c r="E52" s="6">
        <v>-9900</v>
      </c>
      <c r="F52" s="6">
        <v>-9900</v>
      </c>
      <c r="G52" s="6">
        <v>-9900</v>
      </c>
      <c r="H52" s="6">
        <v>-9900</v>
      </c>
      <c r="I52" s="6">
        <v>-9900</v>
      </c>
      <c r="J52" s="6">
        <v>-9900</v>
      </c>
      <c r="K52" s="6">
        <v>-9900</v>
      </c>
      <c r="L52" s="6">
        <v>-9900</v>
      </c>
      <c r="M52" s="6">
        <v>-9900</v>
      </c>
      <c r="N52" s="6">
        <v>-10315.91</v>
      </c>
      <c r="O52" s="6">
        <v>-10731.81</v>
      </c>
      <c r="P52" s="27">
        <v>-10731.81</v>
      </c>
    </row>
    <row r="53" spans="1:16" x14ac:dyDescent="0.3">
      <c r="A53" s="5">
        <v>44</v>
      </c>
      <c r="B53" s="5" t="s">
        <v>33</v>
      </c>
      <c r="C53" s="25">
        <v>-60627.47</v>
      </c>
      <c r="D53" s="6">
        <v>-60666.74</v>
      </c>
      <c r="E53" s="6">
        <v>-60706</v>
      </c>
      <c r="F53" s="6">
        <v>-60745.27</v>
      </c>
      <c r="G53" s="6">
        <v>-60849.24</v>
      </c>
      <c r="H53" s="6">
        <v>-60953.22</v>
      </c>
      <c r="I53" s="6">
        <v>-61057.19</v>
      </c>
      <c r="J53" s="6">
        <v>-61161.17</v>
      </c>
      <c r="K53" s="6">
        <v>-61284.35</v>
      </c>
      <c r="L53" s="6">
        <v>-61418.66</v>
      </c>
      <c r="M53" s="6">
        <v>-61651.39</v>
      </c>
      <c r="N53" s="6">
        <v>-61884.13</v>
      </c>
      <c r="O53" s="6">
        <v>-62116.86</v>
      </c>
      <c r="P53" s="27">
        <v>-62116.86</v>
      </c>
    </row>
    <row r="54" spans="1:16" x14ac:dyDescent="0.3">
      <c r="A54" s="7">
        <v>45</v>
      </c>
      <c r="B54" s="7" t="s">
        <v>27</v>
      </c>
      <c r="C54" s="8">
        <f>SUM(C40:C53)</f>
        <v>-7420560.2200000007</v>
      </c>
      <c r="D54" s="8">
        <f>SUM(D40:D53)</f>
        <v>-7499283.0200000005</v>
      </c>
      <c r="E54" s="8">
        <f t="shared" ref="E54:P54" si="6">SUM(E40:E53)</f>
        <v>-7577669.5599999996</v>
      </c>
      <c r="F54" s="8">
        <f t="shared" si="6"/>
        <v>-7653385.2899999991</v>
      </c>
      <c r="G54" s="8">
        <f t="shared" si="6"/>
        <v>-7720297.6000000006</v>
      </c>
      <c r="H54" s="8">
        <f t="shared" si="6"/>
        <v>-7791025.3100000005</v>
      </c>
      <c r="I54" s="8">
        <f t="shared" si="6"/>
        <v>-7861273.6000000006</v>
      </c>
      <c r="J54" s="8">
        <f t="shared" si="6"/>
        <v>-7932555.9299999997</v>
      </c>
      <c r="K54" s="8">
        <f t="shared" si="6"/>
        <v>-8003290.8300000001</v>
      </c>
      <c r="L54" s="8">
        <f t="shared" si="6"/>
        <v>-8081990.6799999997</v>
      </c>
      <c r="M54" s="8">
        <f t="shared" si="6"/>
        <v>-8159116.4299999997</v>
      </c>
      <c r="N54" s="8">
        <f t="shared" si="6"/>
        <v>-8238004.5399999991</v>
      </c>
      <c r="O54" s="8">
        <f t="shared" si="6"/>
        <v>-8318154.0899999999</v>
      </c>
      <c r="P54" s="8">
        <f t="shared" si="6"/>
        <v>-8318154.0899999999</v>
      </c>
    </row>
    <row r="55" spans="1:16" ht="7.5" customHeight="1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5"/>
    </row>
    <row r="56" spans="1:16" x14ac:dyDescent="0.3">
      <c r="A56" s="11"/>
      <c r="B56" s="11" t="s">
        <v>41</v>
      </c>
      <c r="C56" s="12"/>
      <c r="D56" s="12">
        <f t="shared" ref="D56:O56" si="7">-(D54-C54)</f>
        <v>78722.799999999814</v>
      </c>
      <c r="E56" s="12">
        <f t="shared" si="7"/>
        <v>78386.539999999106</v>
      </c>
      <c r="F56" s="12">
        <f t="shared" si="7"/>
        <v>75715.729999999516</v>
      </c>
      <c r="G56" s="12">
        <f t="shared" si="7"/>
        <v>66912.310000001453</v>
      </c>
      <c r="H56" s="12">
        <f t="shared" si="7"/>
        <v>70727.709999999963</v>
      </c>
      <c r="I56" s="12">
        <f t="shared" si="7"/>
        <v>70248.290000000037</v>
      </c>
      <c r="J56" s="12">
        <f t="shared" si="7"/>
        <v>71282.329999999143</v>
      </c>
      <c r="K56" s="12">
        <f t="shared" si="7"/>
        <v>70734.900000000373</v>
      </c>
      <c r="L56" s="12">
        <f t="shared" si="7"/>
        <v>78699.849999999627</v>
      </c>
      <c r="M56" s="12">
        <f t="shared" si="7"/>
        <v>77125.75</v>
      </c>
      <c r="N56" s="12">
        <f t="shared" si="7"/>
        <v>78888.109999999404</v>
      </c>
      <c r="O56" s="12">
        <f t="shared" si="7"/>
        <v>80149.550000000745</v>
      </c>
      <c r="P56" s="18">
        <f>SUM(D56:O56)</f>
        <v>897593.86999999918</v>
      </c>
    </row>
    <row r="58" spans="1:16" x14ac:dyDescent="0.3">
      <c r="A58" s="3"/>
      <c r="B58" s="3" t="s">
        <v>34</v>
      </c>
      <c r="C58" s="3"/>
      <c r="D58" s="3" t="s">
        <v>0</v>
      </c>
      <c r="E58" s="3" t="s">
        <v>1</v>
      </c>
      <c r="F58" s="3" t="s">
        <v>2</v>
      </c>
      <c r="G58" s="3" t="s">
        <v>3</v>
      </c>
      <c r="H58" s="3" t="s">
        <v>4</v>
      </c>
      <c r="I58" s="3" t="s">
        <v>5</v>
      </c>
      <c r="J58" s="3" t="s">
        <v>6</v>
      </c>
      <c r="K58" s="3" t="s">
        <v>7</v>
      </c>
      <c r="L58" s="3" t="s">
        <v>8</v>
      </c>
      <c r="M58" s="3" t="s">
        <v>9</v>
      </c>
      <c r="N58" s="3" t="s">
        <v>10</v>
      </c>
      <c r="O58" s="3" t="s">
        <v>11</v>
      </c>
      <c r="P58" s="3" t="s">
        <v>27</v>
      </c>
    </row>
    <row r="59" spans="1:16" x14ac:dyDescent="0.3">
      <c r="A59" s="5">
        <v>46</v>
      </c>
      <c r="B59" s="5" t="s">
        <v>13</v>
      </c>
      <c r="C59" s="5"/>
      <c r="D59" s="5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12">
        <f>SUM(D59:O59)</f>
        <v>0</v>
      </c>
    </row>
    <row r="60" spans="1:16" x14ac:dyDescent="0.3">
      <c r="A60" s="5">
        <v>47</v>
      </c>
      <c r="B60" s="5" t="s">
        <v>14</v>
      </c>
      <c r="C60" s="5"/>
      <c r="D60" s="5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12">
        <f t="shared" ref="P60:P72" si="8">SUM(D60:O60)</f>
        <v>0</v>
      </c>
    </row>
    <row r="61" spans="1:16" x14ac:dyDescent="0.3">
      <c r="A61" s="5">
        <v>48</v>
      </c>
      <c r="B61" s="5" t="s">
        <v>30</v>
      </c>
      <c r="C61" s="5"/>
      <c r="D61" s="5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12">
        <f t="shared" si="8"/>
        <v>0</v>
      </c>
    </row>
    <row r="62" spans="1:16" x14ac:dyDescent="0.3">
      <c r="A62" s="5">
        <v>49</v>
      </c>
      <c r="B62" s="5" t="s">
        <v>15</v>
      </c>
      <c r="C62" s="5"/>
      <c r="D62" s="5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12">
        <f t="shared" si="8"/>
        <v>0</v>
      </c>
    </row>
    <row r="63" spans="1:16" x14ac:dyDescent="0.3">
      <c r="A63" s="5">
        <v>50</v>
      </c>
      <c r="B63" s="5" t="s">
        <v>16</v>
      </c>
      <c r="C63" s="5"/>
      <c r="D63" s="5">
        <v>-143.91</v>
      </c>
      <c r="E63" s="6">
        <v>-143.9</v>
      </c>
      <c r="F63" s="6">
        <v>-143.91</v>
      </c>
      <c r="G63" s="6">
        <v>-143.9</v>
      </c>
      <c r="H63" s="6">
        <v>-143.91</v>
      </c>
      <c r="I63" s="6">
        <v>-81.400000000000006</v>
      </c>
      <c r="J63" s="6">
        <v>-81.41</v>
      </c>
      <c r="K63" s="6">
        <v>-81.400000000000006</v>
      </c>
      <c r="L63" s="6">
        <v>-81.41</v>
      </c>
      <c r="M63" s="6">
        <v>-81.400000000000006</v>
      </c>
      <c r="N63" s="6">
        <v>-81.41</v>
      </c>
      <c r="O63" s="6">
        <v>-81.400000000000006</v>
      </c>
      <c r="P63" s="12">
        <f t="shared" si="8"/>
        <v>-1289.3600000000001</v>
      </c>
    </row>
    <row r="64" spans="1:16" x14ac:dyDescent="0.3">
      <c r="A64" s="5">
        <v>51</v>
      </c>
      <c r="B64" s="5" t="s">
        <v>31</v>
      </c>
      <c r="C64" s="6"/>
      <c r="D64" s="6">
        <v>-3625.33</v>
      </c>
      <c r="E64" s="6">
        <v>-3625.33</v>
      </c>
      <c r="F64" s="6">
        <v>-3625.33</v>
      </c>
      <c r="G64" s="6">
        <v>-3625.33</v>
      </c>
      <c r="H64" s="6">
        <v>-3625.33</v>
      </c>
      <c r="I64" s="6">
        <v>-3625.33</v>
      </c>
      <c r="J64" s="6">
        <v>-3625.33</v>
      </c>
      <c r="K64" s="6">
        <v>-3625.33</v>
      </c>
      <c r="L64" s="6">
        <v>-3625.33</v>
      </c>
      <c r="M64" s="6">
        <v>-3625.33</v>
      </c>
      <c r="N64" s="6">
        <v>-3625.33</v>
      </c>
      <c r="O64" s="6">
        <v>-3625.33</v>
      </c>
      <c r="P64" s="12">
        <f t="shared" si="8"/>
        <v>-43503.960000000014</v>
      </c>
    </row>
    <row r="65" spans="1:16" x14ac:dyDescent="0.3">
      <c r="A65" s="5">
        <v>52</v>
      </c>
      <c r="B65" s="5" t="s">
        <v>19</v>
      </c>
      <c r="C65" s="6"/>
      <c r="D65" s="6">
        <v>-11045.9</v>
      </c>
      <c r="E65" s="6">
        <v>-11052.4</v>
      </c>
      <c r="F65" s="6">
        <v>-10948.57</v>
      </c>
      <c r="G65" s="6">
        <v>-11240.52</v>
      </c>
      <c r="H65" s="6">
        <v>-11165.19</v>
      </c>
      <c r="I65" s="6">
        <v>-11252.51</v>
      </c>
      <c r="J65" s="6">
        <v>-11304.86</v>
      </c>
      <c r="K65" s="6">
        <v>-11294.91</v>
      </c>
      <c r="L65" s="6">
        <v>-11664.49</v>
      </c>
      <c r="M65" s="6">
        <v>-11675.56</v>
      </c>
      <c r="N65" s="6">
        <v>-11616.94</v>
      </c>
      <c r="O65" s="6">
        <v>-12166.74</v>
      </c>
      <c r="P65" s="12">
        <f t="shared" si="8"/>
        <v>-136428.59</v>
      </c>
    </row>
    <row r="66" spans="1:16" x14ac:dyDescent="0.3">
      <c r="A66" s="5">
        <v>53</v>
      </c>
      <c r="B66" s="5" t="s">
        <v>20</v>
      </c>
      <c r="C66" s="6"/>
      <c r="D66" s="6">
        <v>-63381.07</v>
      </c>
      <c r="E66" s="6">
        <v>-63038.33</v>
      </c>
      <c r="F66" s="6">
        <v>-60471.33</v>
      </c>
      <c r="G66" s="6">
        <v>-51311.27</v>
      </c>
      <c r="H66" s="6">
        <v>-55201.99</v>
      </c>
      <c r="I66" s="6">
        <v>-54697.760000000002</v>
      </c>
      <c r="J66" s="6">
        <v>-55679.44</v>
      </c>
      <c r="K66" s="6">
        <v>-55122.76</v>
      </c>
      <c r="L66" s="6">
        <v>-62706.99</v>
      </c>
      <c r="M66" s="6">
        <v>-61023.41</v>
      </c>
      <c r="N66" s="6">
        <v>-62428.46</v>
      </c>
      <c r="O66" s="6">
        <v>-63140.15</v>
      </c>
      <c r="P66" s="12">
        <f t="shared" si="8"/>
        <v>-708202.96</v>
      </c>
    </row>
    <row r="67" spans="1:16" x14ac:dyDescent="0.3">
      <c r="A67" s="5">
        <v>54</v>
      </c>
      <c r="B67" s="5" t="s">
        <v>21</v>
      </c>
      <c r="C67" s="5"/>
      <c r="D67" s="5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12">
        <f t="shared" si="8"/>
        <v>0</v>
      </c>
    </row>
    <row r="68" spans="1:16" x14ac:dyDescent="0.3">
      <c r="A68" s="5">
        <v>55</v>
      </c>
      <c r="B68" s="5" t="s">
        <v>32</v>
      </c>
      <c r="C68" s="5"/>
      <c r="D68" s="5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12">
        <f t="shared" si="8"/>
        <v>0</v>
      </c>
    </row>
    <row r="69" spans="1:16" x14ac:dyDescent="0.3">
      <c r="A69" s="5">
        <v>56</v>
      </c>
      <c r="B69" s="5" t="s">
        <v>23</v>
      </c>
      <c r="C69" s="5"/>
      <c r="D69" s="5">
        <v>-255.16</v>
      </c>
      <c r="E69" s="6">
        <v>-255.16</v>
      </c>
      <c r="F69" s="6">
        <v>-255.16</v>
      </c>
      <c r="G69" s="6">
        <v>-255.16</v>
      </c>
      <c r="H69" s="6">
        <v>-255.16</v>
      </c>
      <c r="I69" s="6">
        <v>-255.16</v>
      </c>
      <c r="J69" s="6">
        <v>-255.16</v>
      </c>
      <c r="K69" s="6">
        <v>-255.16</v>
      </c>
      <c r="L69" s="6">
        <v>-255.16</v>
      </c>
      <c r="M69" s="6">
        <v>-255.16</v>
      </c>
      <c r="N69" s="6">
        <v>-255.16</v>
      </c>
      <c r="O69" s="6">
        <v>-255.15</v>
      </c>
      <c r="P69" s="12">
        <f t="shared" si="8"/>
        <v>-3061.91</v>
      </c>
    </row>
    <row r="70" spans="1:16" x14ac:dyDescent="0.3">
      <c r="A70" s="5">
        <v>57</v>
      </c>
      <c r="B70" s="5" t="s">
        <v>24</v>
      </c>
      <c r="C70" s="5"/>
      <c r="D70" s="5">
        <v>-232.16</v>
      </c>
      <c r="E70" s="6">
        <v>-232.16</v>
      </c>
      <c r="F70" s="6">
        <v>-232.16</v>
      </c>
      <c r="G70" s="6">
        <v>-232.16</v>
      </c>
      <c r="H70" s="6">
        <v>-232.15</v>
      </c>
      <c r="I70" s="6">
        <v>-232.16</v>
      </c>
      <c r="J70" s="6">
        <v>-232.15</v>
      </c>
      <c r="K70" s="6">
        <v>-232.16</v>
      </c>
      <c r="L70" s="6">
        <v>-232.16</v>
      </c>
      <c r="M70" s="6">
        <v>-232.16</v>
      </c>
      <c r="N70" s="6">
        <v>-232.16</v>
      </c>
      <c r="O70" s="6">
        <v>-232.15</v>
      </c>
      <c r="P70" s="12">
        <f t="shared" si="8"/>
        <v>-2785.89</v>
      </c>
    </row>
    <row r="71" spans="1:16" x14ac:dyDescent="0.3">
      <c r="A71" s="5">
        <v>58</v>
      </c>
      <c r="B71" s="5" t="s">
        <v>25</v>
      </c>
      <c r="C71" s="5"/>
      <c r="D71" s="5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-415.91</v>
      </c>
      <c r="O71" s="6">
        <v>-415.9</v>
      </c>
      <c r="P71" s="12">
        <f t="shared" si="8"/>
        <v>-831.81</v>
      </c>
    </row>
    <row r="72" spans="1:16" x14ac:dyDescent="0.3">
      <c r="A72" s="5">
        <v>59</v>
      </c>
      <c r="B72" s="5" t="s">
        <v>26</v>
      </c>
      <c r="C72" s="5"/>
      <c r="D72" s="5">
        <v>-39.270000000000003</v>
      </c>
      <c r="E72" s="6">
        <v>-39.26</v>
      </c>
      <c r="F72" s="6">
        <v>-39.270000000000003</v>
      </c>
      <c r="G72" s="6">
        <v>-103.97</v>
      </c>
      <c r="H72" s="6">
        <v>-103.98</v>
      </c>
      <c r="I72" s="6">
        <v>-103.97</v>
      </c>
      <c r="J72" s="6">
        <v>-103.98</v>
      </c>
      <c r="K72" s="6">
        <v>-123.18</v>
      </c>
      <c r="L72" s="6">
        <v>-134.31</v>
      </c>
      <c r="M72" s="6">
        <v>-232.73</v>
      </c>
      <c r="N72" s="6">
        <v>-232.74</v>
      </c>
      <c r="O72" s="6">
        <v>-232.73</v>
      </c>
      <c r="P72" s="12">
        <f t="shared" si="8"/>
        <v>-1489.39</v>
      </c>
    </row>
    <row r="73" spans="1:16" x14ac:dyDescent="0.3">
      <c r="A73" s="7">
        <v>60</v>
      </c>
      <c r="B73" s="7" t="s">
        <v>35</v>
      </c>
      <c r="C73" s="7"/>
      <c r="D73" s="8">
        <f>SUM(D59:D72)</f>
        <v>-78722.8</v>
      </c>
      <c r="E73" s="8">
        <f t="shared" ref="E73:P73" si="9">SUM(E59:E72)</f>
        <v>-78386.540000000008</v>
      </c>
      <c r="F73" s="8">
        <f t="shared" si="9"/>
        <v>-75715.73000000001</v>
      </c>
      <c r="G73" s="8">
        <f t="shared" si="9"/>
        <v>-66912.31</v>
      </c>
      <c r="H73" s="8">
        <f t="shared" si="9"/>
        <v>-70727.709999999992</v>
      </c>
      <c r="I73" s="8">
        <f t="shared" si="9"/>
        <v>-70248.290000000008</v>
      </c>
      <c r="J73" s="8">
        <f t="shared" si="9"/>
        <v>-71282.33</v>
      </c>
      <c r="K73" s="8">
        <f t="shared" si="9"/>
        <v>-70734.899999999994</v>
      </c>
      <c r="L73" s="8">
        <f t="shared" si="9"/>
        <v>-78699.850000000006</v>
      </c>
      <c r="M73" s="8">
        <f t="shared" si="9"/>
        <v>-77125.75</v>
      </c>
      <c r="N73" s="8">
        <f t="shared" si="9"/>
        <v>-78888.110000000015</v>
      </c>
      <c r="O73" s="8">
        <f t="shared" si="9"/>
        <v>-80149.549999999974</v>
      </c>
      <c r="P73" s="8">
        <f t="shared" si="9"/>
        <v>-897593.87000000011</v>
      </c>
    </row>
    <row r="74" spans="1:16" x14ac:dyDescent="0.3"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</row>
    <row r="75" spans="1:16" x14ac:dyDescent="0.3">
      <c r="A75" s="19"/>
      <c r="B75" s="19" t="s">
        <v>38</v>
      </c>
      <c r="C75" s="19"/>
      <c r="D75" s="20">
        <f>D56+D73</f>
        <v>-1.8917489796876907E-10</v>
      </c>
      <c r="E75" s="20">
        <f t="shared" ref="E75:P75" si="10">E56+E73</f>
        <v>-9.0221874415874481E-10</v>
      </c>
      <c r="F75" s="20">
        <f t="shared" si="10"/>
        <v>-4.9476511776447296E-10</v>
      </c>
      <c r="G75" s="20">
        <f t="shared" si="10"/>
        <v>1.4551915228366852E-9</v>
      </c>
      <c r="H75" s="20">
        <f t="shared" si="10"/>
        <v>0</v>
      </c>
      <c r="I75" s="20">
        <f t="shared" si="10"/>
        <v>0</v>
      </c>
      <c r="J75" s="20">
        <f t="shared" si="10"/>
        <v>-8.5856299847364426E-10</v>
      </c>
      <c r="K75" s="20">
        <f t="shared" si="10"/>
        <v>3.7834979593753815E-10</v>
      </c>
      <c r="L75" s="20">
        <f t="shared" si="10"/>
        <v>-3.7834979593753815E-10</v>
      </c>
      <c r="M75" s="20">
        <f t="shared" si="10"/>
        <v>0</v>
      </c>
      <c r="N75" s="20">
        <f t="shared" si="10"/>
        <v>-6.1118043959140778E-10</v>
      </c>
      <c r="O75" s="20">
        <f t="shared" si="10"/>
        <v>7.7125150710344315E-10</v>
      </c>
      <c r="P75" s="20">
        <f t="shared" si="10"/>
        <v>-9.3132257461547852E-10</v>
      </c>
    </row>
    <row r="76" spans="1:16" x14ac:dyDescent="0.3"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</row>
    <row r="77" spans="1:16" x14ac:dyDescent="0.3">
      <c r="A77" s="5">
        <v>61</v>
      </c>
      <c r="B77" s="5" t="s">
        <v>36</v>
      </c>
      <c r="C77" s="5"/>
      <c r="D77" s="6">
        <f>6520.74+1286.5</f>
        <v>7807.24</v>
      </c>
      <c r="E77" s="6">
        <v>7807.24</v>
      </c>
      <c r="F77" s="6">
        <v>7807.24</v>
      </c>
      <c r="G77" s="6">
        <f>6520.74+1286.5</f>
        <v>7807.24</v>
      </c>
      <c r="H77" s="6">
        <v>7807.24</v>
      </c>
      <c r="I77" s="6">
        <v>7807.24</v>
      </c>
      <c r="J77" s="6">
        <v>7807.24</v>
      </c>
      <c r="K77" s="6">
        <v>7807.24</v>
      </c>
      <c r="L77" s="6">
        <v>7807.3</v>
      </c>
      <c r="M77" s="6">
        <v>7807.24</v>
      </c>
      <c r="N77" s="6">
        <v>7807.24</v>
      </c>
      <c r="O77" s="6">
        <v>7807.24</v>
      </c>
      <c r="P77" s="12">
        <f>SUM(D77:O77)</f>
        <v>93686.94</v>
      </c>
    </row>
    <row r="78" spans="1:16" x14ac:dyDescent="0.3">
      <c r="A78" s="5">
        <v>62</v>
      </c>
      <c r="B78" s="5" t="s">
        <v>68</v>
      </c>
      <c r="C78" s="5"/>
      <c r="D78" s="6">
        <v>143.91</v>
      </c>
      <c r="E78" s="6">
        <v>143.9</v>
      </c>
      <c r="F78" s="6">
        <v>143.91</v>
      </c>
      <c r="G78" s="6">
        <v>143.9</v>
      </c>
      <c r="H78" s="6">
        <v>143.91</v>
      </c>
      <c r="I78" s="6">
        <v>81.400000000000006</v>
      </c>
      <c r="J78" s="6">
        <v>81.41</v>
      </c>
      <c r="K78" s="6">
        <v>81.400000000000006</v>
      </c>
      <c r="L78" s="6">
        <v>81.41</v>
      </c>
      <c r="M78" s="6">
        <v>81.400000000000006</v>
      </c>
      <c r="N78" s="6">
        <v>81.41</v>
      </c>
      <c r="O78" s="6">
        <v>81.400000000000006</v>
      </c>
      <c r="P78" s="12">
        <f t="shared" ref="P78:P79" si="11">SUM(D78:O78)</f>
        <v>1289.3600000000001</v>
      </c>
    </row>
    <row r="79" spans="1:16" x14ac:dyDescent="0.3">
      <c r="A79" s="5">
        <v>63</v>
      </c>
      <c r="B79" s="5" t="s">
        <v>69</v>
      </c>
      <c r="C79" s="5"/>
      <c r="D79" s="6">
        <v>78578.89</v>
      </c>
      <c r="E79" s="6">
        <v>78242.64</v>
      </c>
      <c r="F79" s="6">
        <v>75571.820000000007</v>
      </c>
      <c r="G79" s="6">
        <v>66768.41</v>
      </c>
      <c r="H79" s="6">
        <v>70583.8</v>
      </c>
      <c r="I79" s="6">
        <v>70166.89</v>
      </c>
      <c r="J79" s="6">
        <v>71200.92</v>
      </c>
      <c r="K79" s="6">
        <v>70653.5</v>
      </c>
      <c r="L79" s="6">
        <v>78618.44</v>
      </c>
      <c r="M79" s="6">
        <v>77044.350000000006</v>
      </c>
      <c r="N79" s="6">
        <v>78806.7</v>
      </c>
      <c r="O79" s="6">
        <v>80068.149999999994</v>
      </c>
      <c r="P79" s="12">
        <f t="shared" si="11"/>
        <v>896304.51</v>
      </c>
    </row>
    <row r="80" spans="1:16" x14ac:dyDescent="0.3">
      <c r="A80" s="21">
        <v>64</v>
      </c>
      <c r="B80" s="21" t="s">
        <v>37</v>
      </c>
      <c r="C80" s="29"/>
      <c r="D80" s="22">
        <f>SUM(D78:D79)</f>
        <v>78722.8</v>
      </c>
      <c r="E80" s="22">
        <f t="shared" ref="E80:P80" si="12">SUM(E78:E79)</f>
        <v>78386.539999999994</v>
      </c>
      <c r="F80" s="22">
        <f t="shared" si="12"/>
        <v>75715.73000000001</v>
      </c>
      <c r="G80" s="22">
        <f t="shared" si="12"/>
        <v>66912.31</v>
      </c>
      <c r="H80" s="22">
        <f t="shared" si="12"/>
        <v>70727.710000000006</v>
      </c>
      <c r="I80" s="22">
        <f t="shared" si="12"/>
        <v>70248.289999999994</v>
      </c>
      <c r="J80" s="22">
        <f t="shared" si="12"/>
        <v>71282.33</v>
      </c>
      <c r="K80" s="22">
        <f t="shared" si="12"/>
        <v>70734.899999999994</v>
      </c>
      <c r="L80" s="22">
        <f t="shared" si="12"/>
        <v>78699.850000000006</v>
      </c>
      <c r="M80" s="22">
        <f t="shared" si="12"/>
        <v>77125.75</v>
      </c>
      <c r="N80" s="22">
        <f t="shared" si="12"/>
        <v>78888.11</v>
      </c>
      <c r="O80" s="22">
        <f t="shared" si="12"/>
        <v>80149.549999999988</v>
      </c>
      <c r="P80" s="22">
        <f t="shared" si="12"/>
        <v>897593.87</v>
      </c>
    </row>
    <row r="81" spans="1:16" x14ac:dyDescent="0.3">
      <c r="A81" s="13">
        <v>65</v>
      </c>
      <c r="B81" s="13" t="s">
        <v>38</v>
      </c>
      <c r="C81" s="26"/>
      <c r="D81" s="14">
        <f>D73+D80</f>
        <v>0</v>
      </c>
      <c r="E81" s="14">
        <f t="shared" ref="E81:P81" si="13">E73+E80</f>
        <v>0</v>
      </c>
      <c r="F81" s="14">
        <f t="shared" si="13"/>
        <v>0</v>
      </c>
      <c r="G81" s="14">
        <f t="shared" si="13"/>
        <v>0</v>
      </c>
      <c r="H81" s="14">
        <f t="shared" si="13"/>
        <v>0</v>
      </c>
      <c r="I81" s="14">
        <f t="shared" si="13"/>
        <v>0</v>
      </c>
      <c r="J81" s="14">
        <f t="shared" si="13"/>
        <v>0</v>
      </c>
      <c r="K81" s="14">
        <f t="shared" si="13"/>
        <v>0</v>
      </c>
      <c r="L81" s="14">
        <f t="shared" si="13"/>
        <v>0</v>
      </c>
      <c r="M81" s="14">
        <f t="shared" si="13"/>
        <v>0</v>
      </c>
      <c r="N81" s="14">
        <f t="shared" si="13"/>
        <v>0</v>
      </c>
      <c r="O81" s="14">
        <f t="shared" si="13"/>
        <v>0</v>
      </c>
      <c r="P81" s="14">
        <f t="shared" si="13"/>
        <v>0</v>
      </c>
    </row>
    <row r="82" spans="1:16" x14ac:dyDescent="0.3"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</row>
    <row r="83" spans="1:16" x14ac:dyDescent="0.3">
      <c r="A83" s="11">
        <v>66</v>
      </c>
      <c r="B83" s="11" t="s">
        <v>39</v>
      </c>
      <c r="C83" s="11"/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f>SUM(D83:O83)</f>
        <v>0</v>
      </c>
    </row>
    <row r="86" spans="1:16" x14ac:dyDescent="0.3">
      <c r="A86" s="19">
        <v>67</v>
      </c>
      <c r="B86" s="19" t="s">
        <v>40</v>
      </c>
      <c r="C86" s="19"/>
      <c r="D86" s="20">
        <f>D81-D83</f>
        <v>0</v>
      </c>
      <c r="E86" s="20">
        <f t="shared" ref="E86:P86" si="14">E81-E83</f>
        <v>0</v>
      </c>
      <c r="F86" s="20">
        <f t="shared" si="14"/>
        <v>0</v>
      </c>
      <c r="G86" s="20">
        <f t="shared" si="14"/>
        <v>0</v>
      </c>
      <c r="H86" s="20">
        <f t="shared" si="14"/>
        <v>0</v>
      </c>
      <c r="I86" s="20">
        <f t="shared" si="14"/>
        <v>0</v>
      </c>
      <c r="J86" s="20">
        <f t="shared" si="14"/>
        <v>0</v>
      </c>
      <c r="K86" s="20">
        <f t="shared" si="14"/>
        <v>0</v>
      </c>
      <c r="L86" s="20">
        <f t="shared" si="14"/>
        <v>0</v>
      </c>
      <c r="M86" s="20">
        <f t="shared" si="14"/>
        <v>0</v>
      </c>
      <c r="N86" s="20">
        <f t="shared" si="14"/>
        <v>0</v>
      </c>
      <c r="O86" s="20">
        <f t="shared" si="14"/>
        <v>0</v>
      </c>
      <c r="P86" s="20">
        <f t="shared" si="14"/>
        <v>0</v>
      </c>
    </row>
  </sheetData>
  <pageMargins left="0.7" right="0.7" top="0.75" bottom="0.75" header="0.3" footer="0.3"/>
  <ignoredErrors>
    <ignoredError sqref="D80:P8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7F7E2-61F9-441E-831D-AE01BB8A002E}">
  <dimension ref="A2:K36"/>
  <sheetViews>
    <sheetView workbookViewId="0">
      <selection activeCell="F28" sqref="F28"/>
    </sheetView>
  </sheetViews>
  <sheetFormatPr baseColWidth="10" defaultRowHeight="15" x14ac:dyDescent="0.25"/>
  <cols>
    <col min="1" max="1" width="3.28515625" bestFit="1" customWidth="1"/>
    <col min="2" max="2" width="25.42578125" bestFit="1" customWidth="1"/>
    <col min="3" max="6" width="26.140625" customWidth="1"/>
    <col min="7" max="7" width="4.7109375" customWidth="1"/>
    <col min="8" max="8" width="24.28515625" customWidth="1"/>
    <col min="9" max="9" width="26.140625" customWidth="1"/>
    <col min="10" max="10" width="22.7109375" customWidth="1"/>
    <col min="11" max="11" width="18" customWidth="1"/>
  </cols>
  <sheetData>
    <row r="2" spans="1:11" ht="15.75" x14ac:dyDescent="0.3">
      <c r="A2" s="3"/>
      <c r="B2" s="3" t="s">
        <v>48</v>
      </c>
      <c r="C2" s="3" t="s">
        <v>74</v>
      </c>
      <c r="D2" s="3" t="s">
        <v>75</v>
      </c>
      <c r="E2" s="3" t="s">
        <v>76</v>
      </c>
      <c r="F2" s="3" t="s">
        <v>46</v>
      </c>
      <c r="H2" s="3" t="s">
        <v>48</v>
      </c>
      <c r="I2" s="3" t="s">
        <v>54</v>
      </c>
      <c r="J2" s="3" t="s">
        <v>55</v>
      </c>
      <c r="K2" s="3" t="s">
        <v>51</v>
      </c>
    </row>
    <row r="3" spans="1:11" ht="15.75" x14ac:dyDescent="0.3">
      <c r="A3" s="5">
        <v>4</v>
      </c>
      <c r="B3" s="5" t="s">
        <v>16</v>
      </c>
      <c r="C3" s="25">
        <v>127762.42</v>
      </c>
      <c r="D3" s="6">
        <v>0</v>
      </c>
      <c r="E3" s="6">
        <v>0</v>
      </c>
      <c r="F3" s="10">
        <f>C3+D3-E3</f>
        <v>127762.42</v>
      </c>
      <c r="H3" s="5" t="s">
        <v>16</v>
      </c>
      <c r="I3" s="6">
        <f>'Contabilidad - Informe Activo'!P5</f>
        <v>127762.42</v>
      </c>
      <c r="J3" s="6">
        <f>F3</f>
        <v>127762.42</v>
      </c>
      <c r="K3" s="10">
        <f>I3-J3</f>
        <v>0</v>
      </c>
    </row>
    <row r="4" spans="1:11" ht="15.75" x14ac:dyDescent="0.3">
      <c r="A4" s="5">
        <v>5</v>
      </c>
      <c r="B4" s="5" t="s">
        <v>43</v>
      </c>
      <c r="C4" s="25">
        <v>1619311.45</v>
      </c>
      <c r="D4" s="6">
        <v>220614.39999999999</v>
      </c>
      <c r="E4" s="6">
        <v>0</v>
      </c>
      <c r="F4" s="10">
        <f t="shared" ref="F4:F11" si="0">C4+D4-E4</f>
        <v>1839925.8499999999</v>
      </c>
      <c r="H4" s="5" t="s">
        <v>43</v>
      </c>
      <c r="I4" s="6">
        <f>'Contabilidad - Informe Activo'!P7</f>
        <v>1839925.85</v>
      </c>
      <c r="J4" s="6">
        <f t="shared" ref="J4:J11" si="1">F4</f>
        <v>1839925.8499999999</v>
      </c>
      <c r="K4" s="10">
        <f t="shared" ref="K4:K11" si="2">I4-J4</f>
        <v>0</v>
      </c>
    </row>
    <row r="5" spans="1:11" ht="15.75" x14ac:dyDescent="0.3">
      <c r="A5" s="5">
        <v>6</v>
      </c>
      <c r="B5" s="5" t="s">
        <v>44</v>
      </c>
      <c r="C5" s="25">
        <v>126327.16</v>
      </c>
      <c r="D5" s="6">
        <v>0</v>
      </c>
      <c r="E5" s="6">
        <v>0</v>
      </c>
      <c r="F5" s="10">
        <f t="shared" si="0"/>
        <v>126327.16</v>
      </c>
      <c r="H5" s="5" t="s">
        <v>44</v>
      </c>
      <c r="I5" s="6">
        <f>'Contabilidad - Informe Activo'!P13</f>
        <v>126327.16</v>
      </c>
      <c r="J5" s="6">
        <f t="shared" si="1"/>
        <v>126327.16</v>
      </c>
      <c r="K5" s="10">
        <f t="shared" si="2"/>
        <v>0</v>
      </c>
    </row>
    <row r="6" spans="1:11" ht="15.75" x14ac:dyDescent="0.3">
      <c r="A6" s="5">
        <v>7</v>
      </c>
      <c r="B6" s="5" t="s">
        <v>19</v>
      </c>
      <c r="C6" s="25">
        <v>1925412.01</v>
      </c>
      <c r="D6" s="6">
        <v>216055.99</v>
      </c>
      <c r="E6" s="6">
        <v>0</v>
      </c>
      <c r="F6" s="10">
        <f t="shared" si="0"/>
        <v>2141468</v>
      </c>
      <c r="H6" s="5" t="s">
        <v>19</v>
      </c>
      <c r="I6" s="6">
        <f>'Contabilidad - Informe Activo'!P8</f>
        <v>2141468</v>
      </c>
      <c r="J6" s="6">
        <f t="shared" si="1"/>
        <v>2141468</v>
      </c>
      <c r="K6" s="10">
        <f t="shared" si="2"/>
        <v>0</v>
      </c>
    </row>
    <row r="7" spans="1:11" ht="15.75" x14ac:dyDescent="0.3">
      <c r="A7" s="5">
        <v>8</v>
      </c>
      <c r="B7" s="5" t="s">
        <v>20</v>
      </c>
      <c r="C7" s="25">
        <v>9760844.1600000001</v>
      </c>
      <c r="D7" s="6">
        <f>3215092.03-480000+11676.09</f>
        <v>2746768.1199999996</v>
      </c>
      <c r="E7" s="6">
        <v>0</v>
      </c>
      <c r="F7" s="10">
        <f t="shared" si="0"/>
        <v>12507612.279999999</v>
      </c>
      <c r="H7" s="5" t="s">
        <v>20</v>
      </c>
      <c r="I7" s="6">
        <f>'Contabilidad - Informe Activo'!P9</f>
        <v>12507612.279999999</v>
      </c>
      <c r="J7" s="6">
        <f t="shared" si="1"/>
        <v>12507612.279999999</v>
      </c>
      <c r="K7" s="10">
        <f t="shared" si="2"/>
        <v>0</v>
      </c>
    </row>
    <row r="8" spans="1:11" ht="15.75" x14ac:dyDescent="0.3">
      <c r="A8" s="5">
        <v>9</v>
      </c>
      <c r="B8" s="5" t="s">
        <v>23</v>
      </c>
      <c r="C8" s="25">
        <v>72394.81</v>
      </c>
      <c r="D8" s="6">
        <v>0</v>
      </c>
      <c r="E8" s="6">
        <v>0</v>
      </c>
      <c r="F8" s="10">
        <f t="shared" si="0"/>
        <v>72394.81</v>
      </c>
      <c r="H8" s="5" t="s">
        <v>23</v>
      </c>
      <c r="I8" s="6">
        <f>'Contabilidad - Informe Activo'!P12</f>
        <v>72394.81</v>
      </c>
      <c r="J8" s="6">
        <f t="shared" si="1"/>
        <v>72394.81</v>
      </c>
      <c r="K8" s="10">
        <f t="shared" si="2"/>
        <v>0</v>
      </c>
    </row>
    <row r="9" spans="1:11" ht="15.75" x14ac:dyDescent="0.3">
      <c r="A9" s="5">
        <v>10</v>
      </c>
      <c r="B9" s="5" t="s">
        <v>26</v>
      </c>
      <c r="C9" s="25">
        <v>63376.02</v>
      </c>
      <c r="D9" s="6">
        <v>10671.13</v>
      </c>
      <c r="E9" s="6">
        <v>0</v>
      </c>
      <c r="F9" s="10">
        <f t="shared" si="0"/>
        <v>74047.149999999994</v>
      </c>
      <c r="H9" s="5" t="s">
        <v>26</v>
      </c>
      <c r="I9" s="6">
        <f>'Contabilidad - Informe Activo'!P15</f>
        <v>74047.149999999994</v>
      </c>
      <c r="J9" s="6">
        <f t="shared" si="1"/>
        <v>74047.149999999994</v>
      </c>
      <c r="K9" s="10">
        <f t="shared" si="2"/>
        <v>0</v>
      </c>
    </row>
    <row r="10" spans="1:11" ht="15.75" x14ac:dyDescent="0.3">
      <c r="A10" s="5">
        <v>11</v>
      </c>
      <c r="B10" s="5" t="s">
        <v>45</v>
      </c>
      <c r="C10" s="25">
        <v>22393.16</v>
      </c>
      <c r="D10" s="6">
        <v>0</v>
      </c>
      <c r="E10" s="6">
        <v>0</v>
      </c>
      <c r="F10" s="10">
        <f t="shared" si="0"/>
        <v>22393.16</v>
      </c>
      <c r="H10" s="5" t="s">
        <v>45</v>
      </c>
      <c r="I10" s="6">
        <f>'Contabilidad - Informe Activo'!P10</f>
        <v>22393.16</v>
      </c>
      <c r="J10" s="6">
        <f t="shared" si="1"/>
        <v>22393.16</v>
      </c>
      <c r="K10" s="10">
        <f t="shared" si="2"/>
        <v>0</v>
      </c>
    </row>
    <row r="11" spans="1:11" ht="15.75" x14ac:dyDescent="0.3">
      <c r="A11" s="5">
        <v>12</v>
      </c>
      <c r="B11" s="5" t="s">
        <v>25</v>
      </c>
      <c r="C11" s="25">
        <v>9900</v>
      </c>
      <c r="D11" s="6">
        <v>59890</v>
      </c>
      <c r="E11" s="6">
        <v>0</v>
      </c>
      <c r="F11" s="10">
        <f t="shared" si="0"/>
        <v>69790</v>
      </c>
      <c r="H11" s="5" t="s">
        <v>25</v>
      </c>
      <c r="I11" s="6">
        <f>'Contabilidad - Informe Activo'!P14</f>
        <v>69790</v>
      </c>
      <c r="J11" s="6">
        <f t="shared" si="1"/>
        <v>69790</v>
      </c>
      <c r="K11" s="10">
        <f t="shared" si="2"/>
        <v>0</v>
      </c>
    </row>
    <row r="12" spans="1:11" ht="15.75" x14ac:dyDescent="0.3">
      <c r="A12" s="7">
        <v>15</v>
      </c>
      <c r="B12" s="7" t="s">
        <v>27</v>
      </c>
      <c r="C12" s="8">
        <f>SUM(C3:C11)</f>
        <v>13727721.189999999</v>
      </c>
      <c r="D12" s="8">
        <f>SUM(D3:D11)</f>
        <v>3253999.6399999997</v>
      </c>
      <c r="E12" s="8">
        <f>SUM(E3:E11)</f>
        <v>0</v>
      </c>
      <c r="F12" s="8">
        <f>SUM(F3:F11)</f>
        <v>16981720.829999998</v>
      </c>
      <c r="H12" s="7" t="s">
        <v>27</v>
      </c>
      <c r="I12" s="8">
        <f>SUM(I3:I11)</f>
        <v>16981720.829999998</v>
      </c>
      <c r="J12" s="8">
        <f>SUM(J3:J11)</f>
        <v>16981720.829999998</v>
      </c>
      <c r="K12" s="8">
        <f>SUM(K3:K11)</f>
        <v>0</v>
      </c>
    </row>
    <row r="13" spans="1:11" ht="15.75" x14ac:dyDescent="0.3">
      <c r="A13" s="16"/>
      <c r="B13" s="16"/>
      <c r="C13" s="16"/>
      <c r="D13" s="17"/>
      <c r="E13" s="17"/>
      <c r="F13" s="17"/>
    </row>
    <row r="14" spans="1:11" ht="15.75" x14ac:dyDescent="0.3">
      <c r="A14" s="3"/>
      <c r="B14" s="3" t="s">
        <v>47</v>
      </c>
      <c r="C14" s="3" t="s">
        <v>74</v>
      </c>
      <c r="D14" s="3" t="s">
        <v>77</v>
      </c>
      <c r="E14" s="3" t="s">
        <v>78</v>
      </c>
      <c r="F14" s="3" t="s">
        <v>46</v>
      </c>
      <c r="H14" s="3" t="s">
        <v>47</v>
      </c>
      <c r="I14" s="3" t="s">
        <v>54</v>
      </c>
      <c r="J14" s="3" t="s">
        <v>55</v>
      </c>
      <c r="K14" s="3" t="s">
        <v>51</v>
      </c>
    </row>
    <row r="15" spans="1:11" ht="15.75" x14ac:dyDescent="0.3">
      <c r="A15" s="5">
        <v>4</v>
      </c>
      <c r="B15" s="5" t="s">
        <v>16</v>
      </c>
      <c r="C15" s="25">
        <f>'Contabilidad - Informe Activo'!C44</f>
        <v>-125498.91</v>
      </c>
      <c r="D15" s="6">
        <v>-1289.3599999999999</v>
      </c>
      <c r="E15" s="6">
        <v>0</v>
      </c>
      <c r="F15" s="10">
        <f>C15+D15+E15</f>
        <v>-126788.27</v>
      </c>
      <c r="H15" s="5" t="s">
        <v>16</v>
      </c>
      <c r="I15" s="6">
        <f>'Contabilidad - Informe Activo'!P44</f>
        <v>-126788.27</v>
      </c>
      <c r="J15" s="6">
        <f>F15</f>
        <v>-126788.27</v>
      </c>
      <c r="K15" s="10">
        <f>I15-J15</f>
        <v>0</v>
      </c>
    </row>
    <row r="16" spans="1:11" ht="15.75" x14ac:dyDescent="0.3">
      <c r="A16" s="5">
        <v>5</v>
      </c>
      <c r="B16" s="5" t="s">
        <v>43</v>
      </c>
      <c r="C16" s="25">
        <f>'Contabilidad - Informe Activo'!C45</f>
        <v>-527658.54</v>
      </c>
      <c r="D16" s="6">
        <v>-43503.96</v>
      </c>
      <c r="E16" s="6">
        <v>0</v>
      </c>
      <c r="F16" s="10">
        <f t="shared" ref="F16:F23" si="3">C16+D16+E16</f>
        <v>-571162.5</v>
      </c>
      <c r="H16" s="5" t="s">
        <v>43</v>
      </c>
      <c r="I16" s="6">
        <f>'Contabilidad - Informe Activo'!P45</f>
        <v>-571162.5</v>
      </c>
      <c r="J16" s="6">
        <f t="shared" ref="J16:J23" si="4">F16</f>
        <v>-571162.5</v>
      </c>
      <c r="K16" s="10">
        <f t="shared" ref="K16:K23" si="5">I16-J16</f>
        <v>0</v>
      </c>
    </row>
    <row r="17" spans="1:11" ht="15.75" x14ac:dyDescent="0.3">
      <c r="A17" s="5">
        <v>6</v>
      </c>
      <c r="B17" s="5" t="s">
        <v>44</v>
      </c>
      <c r="C17" s="25">
        <f>'Contabilidad - Informe Activo'!C51</f>
        <v>-116695.82</v>
      </c>
      <c r="D17" s="6">
        <v>-2785.89</v>
      </c>
      <c r="E17" s="6">
        <v>0</v>
      </c>
      <c r="F17" s="10">
        <f t="shared" si="3"/>
        <v>-119481.71</v>
      </c>
      <c r="H17" s="5" t="s">
        <v>44</v>
      </c>
      <c r="I17" s="6">
        <f>'Contabilidad - Informe Activo'!P51</f>
        <v>-119481.71</v>
      </c>
      <c r="J17" s="6">
        <f t="shared" si="4"/>
        <v>-119481.71</v>
      </c>
      <c r="K17" s="10">
        <f t="shared" si="5"/>
        <v>0</v>
      </c>
    </row>
    <row r="18" spans="1:11" ht="15.75" x14ac:dyDescent="0.3">
      <c r="A18" s="5">
        <v>7</v>
      </c>
      <c r="B18" s="5" t="s">
        <v>19</v>
      </c>
      <c r="C18" s="25">
        <f>'Contabilidad - Informe Activo'!C46</f>
        <v>-1060726.0900000001</v>
      </c>
      <c r="D18" s="6">
        <v>-136428.59</v>
      </c>
      <c r="E18" s="6">
        <v>0</v>
      </c>
      <c r="F18" s="10">
        <f t="shared" si="3"/>
        <v>-1197154.6800000002</v>
      </c>
      <c r="H18" s="5" t="s">
        <v>19</v>
      </c>
      <c r="I18" s="6">
        <f>'Contabilidad - Informe Activo'!P46</f>
        <v>-1197154.68</v>
      </c>
      <c r="J18" s="6">
        <f t="shared" si="4"/>
        <v>-1197154.6800000002</v>
      </c>
      <c r="K18" s="10">
        <f t="shared" si="5"/>
        <v>0</v>
      </c>
    </row>
    <row r="19" spans="1:11" ht="15.75" x14ac:dyDescent="0.3">
      <c r="A19" s="5">
        <v>8</v>
      </c>
      <c r="B19" s="5" t="s">
        <v>20</v>
      </c>
      <c r="C19" s="25">
        <f>'Contabilidad - Informe Activo'!C47</f>
        <v>-5427727.3300000001</v>
      </c>
      <c r="D19" s="6">
        <v>-708202.96</v>
      </c>
      <c r="E19" s="6">
        <v>0</v>
      </c>
      <c r="F19" s="10">
        <f t="shared" si="3"/>
        <v>-6135930.29</v>
      </c>
      <c r="H19" s="5" t="s">
        <v>20</v>
      </c>
      <c r="I19" s="6">
        <f>'Contabilidad - Informe Activo'!P47</f>
        <v>-6135930.29</v>
      </c>
      <c r="J19" s="6">
        <f t="shared" si="4"/>
        <v>-6135930.29</v>
      </c>
      <c r="K19" s="10">
        <f t="shared" si="5"/>
        <v>0</v>
      </c>
    </row>
    <row r="20" spans="1:11" ht="15.75" x14ac:dyDescent="0.3">
      <c r="A20" s="5">
        <v>9</v>
      </c>
      <c r="B20" s="5" t="s">
        <v>23</v>
      </c>
      <c r="C20" s="25">
        <f>'Contabilidad - Informe Activo'!C50</f>
        <v>-69332.899999999994</v>
      </c>
      <c r="D20" s="6">
        <v>-3061.91</v>
      </c>
      <c r="E20" s="6">
        <v>0</v>
      </c>
      <c r="F20" s="10">
        <f t="shared" si="3"/>
        <v>-72394.81</v>
      </c>
      <c r="H20" s="5" t="s">
        <v>23</v>
      </c>
      <c r="I20" s="6">
        <f>'Contabilidad - Informe Activo'!P50</f>
        <v>-72394.81</v>
      </c>
      <c r="J20" s="6">
        <f t="shared" si="4"/>
        <v>-72394.81</v>
      </c>
      <c r="K20" s="10">
        <f t="shared" si="5"/>
        <v>0</v>
      </c>
    </row>
    <row r="21" spans="1:11" ht="15.75" x14ac:dyDescent="0.3">
      <c r="A21" s="5">
        <v>10</v>
      </c>
      <c r="B21" s="5" t="s">
        <v>26</v>
      </c>
      <c r="C21" s="25">
        <f>'Contabilidad - Informe Activo'!C53</f>
        <v>-60627.47</v>
      </c>
      <c r="D21" s="6">
        <v>-1489.39</v>
      </c>
      <c r="E21" s="6">
        <v>0</v>
      </c>
      <c r="F21" s="10">
        <f t="shared" si="3"/>
        <v>-62116.86</v>
      </c>
      <c r="H21" s="5" t="s">
        <v>26</v>
      </c>
      <c r="I21" s="6">
        <f>'Contabilidad - Informe Activo'!P53</f>
        <v>-62116.86</v>
      </c>
      <c r="J21" s="6">
        <f t="shared" si="4"/>
        <v>-62116.86</v>
      </c>
      <c r="K21" s="10">
        <f t="shared" si="5"/>
        <v>0</v>
      </c>
    </row>
    <row r="22" spans="1:11" ht="15.75" x14ac:dyDescent="0.3">
      <c r="A22" s="5">
        <v>11</v>
      </c>
      <c r="B22" s="5" t="s">
        <v>45</v>
      </c>
      <c r="C22" s="25">
        <f>'Contabilidad - Informe Activo'!C48</f>
        <v>-22393.16</v>
      </c>
      <c r="D22" s="6">
        <v>0</v>
      </c>
      <c r="E22" s="6">
        <v>0</v>
      </c>
      <c r="F22" s="10">
        <f t="shared" si="3"/>
        <v>-22393.16</v>
      </c>
      <c r="H22" s="5" t="s">
        <v>45</v>
      </c>
      <c r="I22" s="6">
        <f>'Contabilidad - Informe Activo'!P48</f>
        <v>-22393.16</v>
      </c>
      <c r="J22" s="6">
        <f t="shared" si="4"/>
        <v>-22393.16</v>
      </c>
      <c r="K22" s="10">
        <f t="shared" si="5"/>
        <v>0</v>
      </c>
    </row>
    <row r="23" spans="1:11" ht="15.75" x14ac:dyDescent="0.3">
      <c r="A23" s="5">
        <v>12</v>
      </c>
      <c r="B23" s="5" t="s">
        <v>25</v>
      </c>
      <c r="C23" s="25">
        <f>'Contabilidad - Informe Activo'!C52</f>
        <v>-9900</v>
      </c>
      <c r="D23" s="6">
        <v>-831.81</v>
      </c>
      <c r="E23" s="6">
        <v>0</v>
      </c>
      <c r="F23" s="10">
        <f t="shared" si="3"/>
        <v>-10731.81</v>
      </c>
      <c r="H23" s="5" t="s">
        <v>25</v>
      </c>
      <c r="I23" s="6">
        <f>'Contabilidad - Informe Activo'!P52</f>
        <v>-10731.81</v>
      </c>
      <c r="J23" s="6">
        <f t="shared" si="4"/>
        <v>-10731.81</v>
      </c>
      <c r="K23" s="10">
        <f t="shared" si="5"/>
        <v>0</v>
      </c>
    </row>
    <row r="24" spans="1:11" ht="15.75" x14ac:dyDescent="0.3">
      <c r="A24" s="7">
        <v>15</v>
      </c>
      <c r="B24" s="7" t="s">
        <v>27</v>
      </c>
      <c r="C24" s="8">
        <f>SUM(C15:C23)</f>
        <v>-7420560.2200000007</v>
      </c>
      <c r="D24" s="8">
        <f>SUM(D15:D23)</f>
        <v>-897593.87000000011</v>
      </c>
      <c r="E24" s="8">
        <f>SUM(E15:E23)</f>
        <v>0</v>
      </c>
      <c r="F24" s="8">
        <f>SUM(F15:F23)</f>
        <v>-8318154.0899999999</v>
      </c>
      <c r="H24" s="7" t="s">
        <v>27</v>
      </c>
      <c r="I24" s="8">
        <f>SUM(I15:I23)</f>
        <v>-8318154.0899999999</v>
      </c>
      <c r="J24" s="8">
        <f>SUM(J15:J23)</f>
        <v>-8318154.0899999999</v>
      </c>
      <c r="K24" s="8">
        <f>SUM(K15:K23)</f>
        <v>0</v>
      </c>
    </row>
    <row r="26" spans="1:11" x14ac:dyDescent="0.25">
      <c r="B26" s="2" t="s">
        <v>48</v>
      </c>
      <c r="C26" s="2" t="s">
        <v>49</v>
      </c>
      <c r="D26" s="2" t="s">
        <v>50</v>
      </c>
      <c r="E26" s="2" t="s">
        <v>51</v>
      </c>
    </row>
    <row r="27" spans="1:11" x14ac:dyDescent="0.25">
      <c r="B27" s="23" t="s">
        <v>42</v>
      </c>
      <c r="C27" s="1">
        <f>'Contabilidad - Informe Activo'!C16</f>
        <v>13727721.189999999</v>
      </c>
      <c r="D27" s="1">
        <f>C12</f>
        <v>13727721.189999999</v>
      </c>
      <c r="E27" s="24">
        <f>C27-D27</f>
        <v>0</v>
      </c>
    </row>
    <row r="28" spans="1:11" x14ac:dyDescent="0.25">
      <c r="B28" s="23" t="s">
        <v>52</v>
      </c>
      <c r="C28" s="1">
        <f>'Contabilidad - Informe Activo'!P18</f>
        <v>3253999.6399999987</v>
      </c>
      <c r="D28" s="1">
        <f>D12+E12</f>
        <v>3253999.6399999997</v>
      </c>
      <c r="E28" s="24">
        <f>C28-D28</f>
        <v>0</v>
      </c>
    </row>
    <row r="29" spans="1:11" x14ac:dyDescent="0.25">
      <c r="B29" s="23" t="s">
        <v>46</v>
      </c>
      <c r="C29" s="1">
        <f>'Contabilidad - Informe Activo'!P16</f>
        <v>16981720.829999998</v>
      </c>
      <c r="D29" s="1">
        <f>F12</f>
        <v>16981720.829999998</v>
      </c>
      <c r="E29" s="24">
        <f>C29-D29</f>
        <v>0</v>
      </c>
      <c r="J29" s="30"/>
    </row>
    <row r="31" spans="1:11" x14ac:dyDescent="0.25">
      <c r="B31" s="2" t="s">
        <v>53</v>
      </c>
      <c r="C31" s="2" t="s">
        <v>49</v>
      </c>
      <c r="D31" s="2" t="s">
        <v>50</v>
      </c>
      <c r="E31" s="2" t="s">
        <v>51</v>
      </c>
    </row>
    <row r="32" spans="1:11" x14ac:dyDescent="0.25">
      <c r="B32" s="23" t="s">
        <v>42</v>
      </c>
      <c r="C32" s="1">
        <f>'Contabilidad - Informe Activo'!C54</f>
        <v>-7420560.2200000007</v>
      </c>
      <c r="D32" s="1">
        <f>C24</f>
        <v>-7420560.2200000007</v>
      </c>
      <c r="E32" s="24">
        <f>C32-D32</f>
        <v>0</v>
      </c>
    </row>
    <row r="33" spans="2:5" x14ac:dyDescent="0.25">
      <c r="B33" s="23" t="s">
        <v>52</v>
      </c>
      <c r="C33" s="1">
        <f>'Contabilidad - Informe Activo'!P56</f>
        <v>897593.86999999918</v>
      </c>
      <c r="D33" s="1">
        <f>-D24-E24</f>
        <v>897593.87000000011</v>
      </c>
      <c r="E33" s="24">
        <f>C33-D33</f>
        <v>-9.3132257461547852E-10</v>
      </c>
    </row>
    <row r="34" spans="2:5" x14ac:dyDescent="0.25">
      <c r="B34" s="23" t="s">
        <v>46</v>
      </c>
      <c r="C34" s="1">
        <f>C32-C33</f>
        <v>-8318154.0899999999</v>
      </c>
      <c r="D34" s="1">
        <f>D32-D33</f>
        <v>-8318154.0900000008</v>
      </c>
      <c r="E34" s="24">
        <f>C34-D34</f>
        <v>0</v>
      </c>
    </row>
    <row r="36" spans="2:5" x14ac:dyDescent="0.25">
      <c r="C36" s="30"/>
      <c r="D36" s="30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87FA6-E92A-4FBE-A862-BCF8C61112EC}">
  <dimension ref="A2:M108"/>
  <sheetViews>
    <sheetView tabSelected="1" topLeftCell="B70" workbookViewId="0">
      <selection activeCell="I18" sqref="I18"/>
    </sheetView>
  </sheetViews>
  <sheetFormatPr baseColWidth="10" defaultRowHeight="12.75" x14ac:dyDescent="0.2"/>
  <cols>
    <col min="1" max="1" width="11.42578125" style="34"/>
    <col min="2" max="2" width="10.28515625" style="34" bestFit="1" customWidth="1"/>
    <col min="3" max="3" width="11.85546875" style="34" bestFit="1" customWidth="1"/>
    <col min="4" max="4" width="11.42578125" style="34" customWidth="1"/>
    <col min="5" max="5" width="14" style="34" bestFit="1" customWidth="1"/>
    <col min="6" max="6" width="43.140625" style="34" bestFit="1" customWidth="1"/>
    <col min="7" max="7" width="14.85546875" style="34" customWidth="1"/>
    <col min="8" max="8" width="12.7109375" style="34" customWidth="1"/>
    <col min="9" max="9" width="14.28515625" style="34" customWidth="1"/>
    <col min="10" max="10" width="40.85546875" style="34" bestFit="1" customWidth="1"/>
    <col min="11" max="11" width="14.5703125" style="34" customWidth="1"/>
    <col min="12" max="12" width="17" style="34" customWidth="1"/>
    <col min="13" max="13" width="28.28515625" style="34" customWidth="1"/>
    <col min="14" max="16384" width="11.42578125" style="34"/>
  </cols>
  <sheetData>
    <row r="2" spans="1:13" ht="25.5" x14ac:dyDescent="0.2">
      <c r="A2" s="31" t="s">
        <v>56</v>
      </c>
      <c r="B2" s="40" t="s">
        <v>57</v>
      </c>
      <c r="C2" s="40" t="s">
        <v>61</v>
      </c>
      <c r="D2" s="40" t="s">
        <v>60</v>
      </c>
      <c r="E2" s="40" t="s">
        <v>62</v>
      </c>
      <c r="F2" s="40" t="s">
        <v>66</v>
      </c>
      <c r="G2" s="40" t="s">
        <v>64</v>
      </c>
      <c r="H2" s="40" t="s">
        <v>63</v>
      </c>
      <c r="I2" s="40" t="s">
        <v>58</v>
      </c>
      <c r="J2" s="40" t="s">
        <v>65</v>
      </c>
      <c r="K2" s="40" t="s">
        <v>59</v>
      </c>
      <c r="L2" s="32" t="s">
        <v>27</v>
      </c>
      <c r="M2" s="33">
        <f>SUM(K3:K995)</f>
        <v>4396980.9999999991</v>
      </c>
    </row>
    <row r="3" spans="1:13" x14ac:dyDescent="0.2">
      <c r="A3" s="38">
        <v>68754</v>
      </c>
      <c r="B3" s="35" t="s">
        <v>79</v>
      </c>
      <c r="C3" s="36">
        <v>45685</v>
      </c>
      <c r="D3" s="35" t="s">
        <v>70</v>
      </c>
      <c r="E3" s="35" t="s">
        <v>80</v>
      </c>
      <c r="F3" s="35" t="s">
        <v>85</v>
      </c>
      <c r="G3" s="35" t="s">
        <v>83</v>
      </c>
      <c r="H3" s="35" t="s">
        <v>71</v>
      </c>
      <c r="I3" s="35" t="s">
        <v>72</v>
      </c>
      <c r="J3" s="35" t="s">
        <v>73</v>
      </c>
      <c r="K3" s="37">
        <v>5266.3</v>
      </c>
      <c r="L3" s="39" t="s">
        <v>67</v>
      </c>
      <c r="M3" s="33">
        <f>M2-'Contabilidad - Informe Activo'!P35</f>
        <v>1142981.3599999994</v>
      </c>
    </row>
    <row r="4" spans="1:13" x14ac:dyDescent="0.2">
      <c r="A4" s="38">
        <v>69202</v>
      </c>
      <c r="B4" s="35" t="s">
        <v>81</v>
      </c>
      <c r="C4" s="36">
        <v>45685</v>
      </c>
      <c r="D4" s="35" t="s">
        <v>70</v>
      </c>
      <c r="E4" s="35" t="s">
        <v>82</v>
      </c>
      <c r="F4" s="35" t="s">
        <v>86</v>
      </c>
      <c r="G4" s="35" t="s">
        <v>83</v>
      </c>
      <c r="H4" s="35" t="s">
        <v>71</v>
      </c>
      <c r="I4" s="35" t="s">
        <v>72</v>
      </c>
      <c r="J4" s="35" t="s">
        <v>84</v>
      </c>
      <c r="K4" s="37">
        <v>3420</v>
      </c>
    </row>
    <row r="5" spans="1:13" x14ac:dyDescent="0.2">
      <c r="A5" s="38">
        <v>69201</v>
      </c>
      <c r="B5" s="35" t="s">
        <v>87</v>
      </c>
      <c r="C5" s="36">
        <v>45742</v>
      </c>
      <c r="D5" s="35" t="s">
        <v>70</v>
      </c>
      <c r="E5" s="35" t="s">
        <v>89</v>
      </c>
      <c r="F5" s="35" t="s">
        <v>90</v>
      </c>
      <c r="G5" s="35"/>
      <c r="H5" s="35" t="s">
        <v>71</v>
      </c>
      <c r="I5" s="35" t="s">
        <v>72</v>
      </c>
      <c r="J5" s="35" t="s">
        <v>98</v>
      </c>
      <c r="K5" s="37">
        <v>22000</v>
      </c>
    </row>
    <row r="6" spans="1:13" x14ac:dyDescent="0.2">
      <c r="A6" s="38">
        <v>69650</v>
      </c>
      <c r="B6" s="35" t="s">
        <v>88</v>
      </c>
      <c r="C6" s="36">
        <v>45747</v>
      </c>
      <c r="D6" s="35" t="s">
        <v>70</v>
      </c>
      <c r="E6" s="35" t="s">
        <v>117</v>
      </c>
      <c r="F6" s="35" t="s">
        <v>118</v>
      </c>
      <c r="G6" s="35" t="s">
        <v>187</v>
      </c>
      <c r="H6" s="35" t="s">
        <v>71</v>
      </c>
      <c r="I6" s="35" t="s">
        <v>72</v>
      </c>
      <c r="J6" s="35" t="s">
        <v>91</v>
      </c>
      <c r="K6" s="37">
        <v>5523.46</v>
      </c>
      <c r="M6" s="43"/>
    </row>
    <row r="7" spans="1:13" x14ac:dyDescent="0.2">
      <c r="A7" s="38">
        <v>69651</v>
      </c>
      <c r="B7" s="35" t="s">
        <v>95</v>
      </c>
      <c r="C7" s="36">
        <v>45747</v>
      </c>
      <c r="D7" s="35" t="s">
        <v>70</v>
      </c>
      <c r="E7" s="35" t="s">
        <v>119</v>
      </c>
      <c r="F7" s="35" t="s">
        <v>120</v>
      </c>
      <c r="G7" s="35" t="s">
        <v>187</v>
      </c>
      <c r="H7" s="35" t="s">
        <v>71</v>
      </c>
      <c r="I7" s="35" t="s">
        <v>72</v>
      </c>
      <c r="J7" s="35" t="s">
        <v>92</v>
      </c>
      <c r="K7" s="37">
        <v>5108.47</v>
      </c>
    </row>
    <row r="8" spans="1:13" x14ac:dyDescent="0.2">
      <c r="A8" s="38">
        <v>69652</v>
      </c>
      <c r="B8" s="35" t="s">
        <v>96</v>
      </c>
      <c r="C8" s="36">
        <v>45747</v>
      </c>
      <c r="D8" s="35" t="s">
        <v>70</v>
      </c>
      <c r="E8" s="35" t="s">
        <v>121</v>
      </c>
      <c r="F8" s="35" t="s">
        <v>122</v>
      </c>
      <c r="G8" s="35" t="s">
        <v>187</v>
      </c>
      <c r="H8" s="35" t="s">
        <v>71</v>
      </c>
      <c r="I8" s="35" t="s">
        <v>72</v>
      </c>
      <c r="J8" s="35" t="s">
        <v>93</v>
      </c>
      <c r="K8" s="37">
        <v>3106.19</v>
      </c>
    </row>
    <row r="9" spans="1:13" x14ac:dyDescent="0.2">
      <c r="A9" s="38">
        <v>69653</v>
      </c>
      <c r="B9" s="35" t="s">
        <v>97</v>
      </c>
      <c r="C9" s="36">
        <v>45747</v>
      </c>
      <c r="D9" s="35" t="s">
        <v>70</v>
      </c>
      <c r="E9" s="35" t="s">
        <v>123</v>
      </c>
      <c r="F9" s="35" t="s">
        <v>124</v>
      </c>
      <c r="G9" s="35" t="s">
        <v>187</v>
      </c>
      <c r="H9" s="35" t="s">
        <v>71</v>
      </c>
      <c r="I9" s="35" t="s">
        <v>72</v>
      </c>
      <c r="J9" s="35" t="s">
        <v>94</v>
      </c>
      <c r="K9" s="37">
        <v>5090.83</v>
      </c>
    </row>
    <row r="10" spans="1:13" x14ac:dyDescent="0.2">
      <c r="A10" s="38">
        <v>69654</v>
      </c>
      <c r="B10" s="35" t="s">
        <v>99</v>
      </c>
      <c r="C10" s="36">
        <v>45730</v>
      </c>
      <c r="D10" s="35" t="s">
        <v>70</v>
      </c>
      <c r="E10" s="35" t="s">
        <v>103</v>
      </c>
      <c r="F10" s="35" t="s">
        <v>108</v>
      </c>
      <c r="G10" s="35"/>
      <c r="H10" s="35" t="s">
        <v>71</v>
      </c>
      <c r="I10" s="35" t="s">
        <v>72</v>
      </c>
      <c r="J10" s="35" t="s">
        <v>113</v>
      </c>
      <c r="K10" s="37">
        <v>10000</v>
      </c>
    </row>
    <row r="11" spans="1:13" x14ac:dyDescent="0.2">
      <c r="A11" s="41">
        <v>69656</v>
      </c>
      <c r="B11" s="35" t="s">
        <v>100</v>
      </c>
      <c r="C11" s="36">
        <v>45737</v>
      </c>
      <c r="D11" s="35" t="s">
        <v>70</v>
      </c>
      <c r="E11" s="35" t="s">
        <v>104</v>
      </c>
      <c r="F11" s="35" t="s">
        <v>109</v>
      </c>
      <c r="G11" s="35"/>
      <c r="H11" s="35" t="s">
        <v>71</v>
      </c>
      <c r="I11" s="35" t="s">
        <v>72</v>
      </c>
      <c r="J11" s="35" t="s">
        <v>114</v>
      </c>
      <c r="K11" s="37">
        <v>3602.71</v>
      </c>
    </row>
    <row r="12" spans="1:13" x14ac:dyDescent="0.2">
      <c r="A12" s="41">
        <v>69655</v>
      </c>
      <c r="B12" s="35" t="s">
        <v>101</v>
      </c>
      <c r="C12" s="36">
        <v>45737</v>
      </c>
      <c r="D12" s="35" t="s">
        <v>70</v>
      </c>
      <c r="E12" s="35" t="s">
        <v>105</v>
      </c>
      <c r="F12" s="35" t="s">
        <v>110</v>
      </c>
      <c r="G12" s="35"/>
      <c r="H12" s="35" t="s">
        <v>71</v>
      </c>
      <c r="I12" s="35" t="s">
        <v>72</v>
      </c>
      <c r="J12" s="35" t="s">
        <v>116</v>
      </c>
      <c r="K12" s="37">
        <v>4260</v>
      </c>
    </row>
    <row r="13" spans="1:13" x14ac:dyDescent="0.2">
      <c r="A13" s="41">
        <v>70105</v>
      </c>
      <c r="B13" s="35" t="s">
        <v>102</v>
      </c>
      <c r="C13" s="36">
        <v>45742</v>
      </c>
      <c r="D13" s="35" t="s">
        <v>70</v>
      </c>
      <c r="E13" s="35" t="s">
        <v>106</v>
      </c>
      <c r="F13" s="35" t="s">
        <v>111</v>
      </c>
      <c r="G13" s="35"/>
      <c r="H13" s="35" t="s">
        <v>71</v>
      </c>
      <c r="I13" s="35" t="s">
        <v>72</v>
      </c>
      <c r="J13" s="35" t="s">
        <v>115</v>
      </c>
      <c r="K13" s="37">
        <v>17482.5</v>
      </c>
    </row>
    <row r="14" spans="1:13" x14ac:dyDescent="0.2">
      <c r="A14" s="41">
        <v>70554</v>
      </c>
      <c r="B14" s="35" t="s">
        <v>102</v>
      </c>
      <c r="C14" s="36">
        <v>45742</v>
      </c>
      <c r="D14" s="35" t="s">
        <v>70</v>
      </c>
      <c r="E14" s="35" t="s">
        <v>107</v>
      </c>
      <c r="F14" s="35" t="s">
        <v>112</v>
      </c>
      <c r="G14" s="35"/>
      <c r="H14" s="35" t="s">
        <v>71</v>
      </c>
      <c r="I14" s="35" t="s">
        <v>72</v>
      </c>
      <c r="J14" s="35" t="s">
        <v>115</v>
      </c>
      <c r="K14" s="37">
        <v>4803.05</v>
      </c>
    </row>
    <row r="15" spans="1:13" x14ac:dyDescent="0.2">
      <c r="A15" s="41">
        <v>71012</v>
      </c>
      <c r="B15" s="35" t="s">
        <v>102</v>
      </c>
      <c r="C15" s="36">
        <v>45761</v>
      </c>
      <c r="D15" s="35" t="s">
        <v>70</v>
      </c>
      <c r="E15" s="35" t="s">
        <v>125</v>
      </c>
      <c r="F15" s="35" t="s">
        <v>112</v>
      </c>
      <c r="G15" s="35"/>
      <c r="H15" s="35" t="s">
        <v>71</v>
      </c>
      <c r="I15" s="35" t="s">
        <v>72</v>
      </c>
      <c r="J15" s="35" t="s">
        <v>115</v>
      </c>
      <c r="K15" s="37">
        <v>7068.15</v>
      </c>
    </row>
    <row r="16" spans="1:13" x14ac:dyDescent="0.2">
      <c r="A16" s="41">
        <v>71010</v>
      </c>
      <c r="B16" s="35" t="s">
        <v>131</v>
      </c>
      <c r="C16" s="36">
        <v>45761</v>
      </c>
      <c r="D16" s="35" t="s">
        <v>70</v>
      </c>
      <c r="E16" s="35" t="s">
        <v>126</v>
      </c>
      <c r="F16" s="35" t="s">
        <v>137</v>
      </c>
      <c r="G16" s="35"/>
      <c r="H16" s="35" t="s">
        <v>71</v>
      </c>
      <c r="I16" s="35" t="s">
        <v>72</v>
      </c>
      <c r="J16" s="35" t="s">
        <v>135</v>
      </c>
      <c r="K16" s="37">
        <v>13529</v>
      </c>
    </row>
    <row r="17" spans="1:11" x14ac:dyDescent="0.2">
      <c r="A17" s="41">
        <v>71011</v>
      </c>
      <c r="B17" s="35" t="s">
        <v>132</v>
      </c>
      <c r="C17" s="36">
        <v>45761</v>
      </c>
      <c r="D17" s="35" t="s">
        <v>70</v>
      </c>
      <c r="E17" s="35" t="s">
        <v>127</v>
      </c>
      <c r="F17" s="35" t="s">
        <v>138</v>
      </c>
      <c r="G17" s="35"/>
      <c r="H17" s="35" t="s">
        <v>71</v>
      </c>
      <c r="I17" s="35" t="s">
        <v>72</v>
      </c>
      <c r="J17" s="35" t="s">
        <v>136</v>
      </c>
      <c r="K17" s="37">
        <v>4096.01</v>
      </c>
    </row>
    <row r="18" spans="1:11" x14ac:dyDescent="0.2">
      <c r="A18" s="41">
        <v>71013</v>
      </c>
      <c r="B18" s="35" t="s">
        <v>131</v>
      </c>
      <c r="C18" s="36">
        <v>45761</v>
      </c>
      <c r="D18" s="35" t="s">
        <v>70</v>
      </c>
      <c r="E18" s="35" t="s">
        <v>128</v>
      </c>
      <c r="F18" s="35" t="s">
        <v>137</v>
      </c>
      <c r="G18" s="35"/>
      <c r="H18" s="35" t="s">
        <v>71</v>
      </c>
      <c r="I18" s="35" t="s">
        <v>72</v>
      </c>
      <c r="J18" s="35" t="s">
        <v>135</v>
      </c>
      <c r="K18" s="37">
        <v>5164</v>
      </c>
    </row>
    <row r="19" spans="1:11" x14ac:dyDescent="0.2">
      <c r="A19" s="41">
        <v>71014</v>
      </c>
      <c r="B19" s="35" t="s">
        <v>133</v>
      </c>
      <c r="C19" s="36">
        <v>45777</v>
      </c>
      <c r="D19" s="35" t="s">
        <v>70</v>
      </c>
      <c r="E19" s="35" t="s">
        <v>129</v>
      </c>
      <c r="F19" s="35" t="s">
        <v>109</v>
      </c>
      <c r="G19" s="35"/>
      <c r="H19" s="35" t="s">
        <v>71</v>
      </c>
      <c r="I19" s="35" t="s">
        <v>72</v>
      </c>
      <c r="J19" s="35" t="s">
        <v>134</v>
      </c>
      <c r="K19" s="37">
        <v>4653.7</v>
      </c>
    </row>
    <row r="20" spans="1:11" x14ac:dyDescent="0.2">
      <c r="A20" s="41">
        <v>71463</v>
      </c>
      <c r="B20" s="35" t="s">
        <v>102</v>
      </c>
      <c r="C20" s="36">
        <v>45777</v>
      </c>
      <c r="D20" s="35" t="s">
        <v>70</v>
      </c>
      <c r="E20" s="35" t="s">
        <v>130</v>
      </c>
      <c r="F20" s="35" t="s">
        <v>139</v>
      </c>
      <c r="G20" s="35"/>
      <c r="H20" s="35" t="s">
        <v>71</v>
      </c>
      <c r="I20" s="35" t="s">
        <v>72</v>
      </c>
      <c r="J20" s="35" t="s">
        <v>115</v>
      </c>
      <c r="K20" s="37">
        <v>6150</v>
      </c>
    </row>
    <row r="21" spans="1:11" x14ac:dyDescent="0.2">
      <c r="A21" s="41">
        <v>71464</v>
      </c>
      <c r="B21" s="35" t="s">
        <v>142</v>
      </c>
      <c r="C21" s="36">
        <v>45797</v>
      </c>
      <c r="D21" s="35" t="s">
        <v>70</v>
      </c>
      <c r="E21" s="35" t="s">
        <v>140</v>
      </c>
      <c r="F21" s="35" t="s">
        <v>109</v>
      </c>
      <c r="G21" s="35"/>
      <c r="H21" s="35" t="s">
        <v>71</v>
      </c>
      <c r="I21" s="35" t="s">
        <v>72</v>
      </c>
      <c r="J21" s="35" t="s">
        <v>144</v>
      </c>
      <c r="K21" s="37">
        <v>3586.6</v>
      </c>
    </row>
    <row r="22" spans="1:11" x14ac:dyDescent="0.2">
      <c r="A22" s="41">
        <v>71918</v>
      </c>
      <c r="B22" s="35" t="s">
        <v>143</v>
      </c>
      <c r="C22" s="36">
        <v>45805</v>
      </c>
      <c r="D22" s="35" t="s">
        <v>70</v>
      </c>
      <c r="E22" s="35" t="s">
        <v>141</v>
      </c>
      <c r="F22" s="35" t="s">
        <v>86</v>
      </c>
      <c r="G22" s="35"/>
      <c r="H22" s="35" t="s">
        <v>71</v>
      </c>
      <c r="I22" s="35" t="s">
        <v>72</v>
      </c>
      <c r="J22" s="35" t="s">
        <v>145</v>
      </c>
      <c r="K22" s="37">
        <v>8500</v>
      </c>
    </row>
    <row r="23" spans="1:11" x14ac:dyDescent="0.2">
      <c r="A23" s="41">
        <v>71917</v>
      </c>
      <c r="B23" s="35" t="s">
        <v>132</v>
      </c>
      <c r="C23" s="36">
        <v>45789</v>
      </c>
      <c r="D23" s="35" t="s">
        <v>70</v>
      </c>
      <c r="E23" s="35" t="s">
        <v>149</v>
      </c>
      <c r="F23" s="35" t="s">
        <v>138</v>
      </c>
      <c r="G23" s="35"/>
      <c r="H23" s="35" t="s">
        <v>71</v>
      </c>
      <c r="I23" s="35" t="s">
        <v>72</v>
      </c>
      <c r="J23" s="35" t="s">
        <v>136</v>
      </c>
      <c r="K23" s="42">
        <v>8192.01</v>
      </c>
    </row>
    <row r="24" spans="1:11" x14ac:dyDescent="0.2">
      <c r="A24" s="41">
        <v>71920</v>
      </c>
      <c r="B24" s="35" t="s">
        <v>146</v>
      </c>
      <c r="C24" s="36">
        <v>45797</v>
      </c>
      <c r="D24" s="35" t="s">
        <v>70</v>
      </c>
      <c r="E24" s="35" t="s">
        <v>150</v>
      </c>
      <c r="F24" s="35" t="s">
        <v>155</v>
      </c>
      <c r="G24" s="35"/>
      <c r="H24" s="35" t="s">
        <v>71</v>
      </c>
      <c r="I24" s="35" t="s">
        <v>72</v>
      </c>
      <c r="J24" s="35" t="s">
        <v>152</v>
      </c>
      <c r="K24" s="42">
        <v>8240</v>
      </c>
    </row>
    <row r="25" spans="1:11" x14ac:dyDescent="0.2">
      <c r="A25" s="41">
        <v>71921</v>
      </c>
      <c r="B25" s="35" t="s">
        <v>147</v>
      </c>
      <c r="C25" s="36">
        <v>45797</v>
      </c>
      <c r="D25" s="35" t="s">
        <v>70</v>
      </c>
      <c r="E25" s="35" t="s">
        <v>151</v>
      </c>
      <c r="F25" s="35" t="s">
        <v>109</v>
      </c>
      <c r="G25" s="35"/>
      <c r="H25" s="35" t="s">
        <v>71</v>
      </c>
      <c r="I25" s="35" t="s">
        <v>72</v>
      </c>
      <c r="J25" s="35" t="s">
        <v>153</v>
      </c>
      <c r="K25" s="42">
        <v>6730.64</v>
      </c>
    </row>
    <row r="26" spans="1:11" x14ac:dyDescent="0.2">
      <c r="A26" s="41">
        <v>71923</v>
      </c>
      <c r="B26" s="35" t="s">
        <v>148</v>
      </c>
      <c r="C26" s="36">
        <v>45797</v>
      </c>
      <c r="D26" s="35" t="s">
        <v>70</v>
      </c>
      <c r="E26" s="35" t="s">
        <v>151</v>
      </c>
      <c r="F26" s="35" t="s">
        <v>109</v>
      </c>
      <c r="G26" s="35"/>
      <c r="H26" s="35" t="s">
        <v>71</v>
      </c>
      <c r="I26" s="35" t="s">
        <v>72</v>
      </c>
      <c r="J26" s="35" t="s">
        <v>154</v>
      </c>
      <c r="K26" s="42">
        <v>20320.830000000002</v>
      </c>
    </row>
    <row r="27" spans="1:11" x14ac:dyDescent="0.2">
      <c r="A27" s="41">
        <v>71922</v>
      </c>
      <c r="B27" s="35" t="s">
        <v>102</v>
      </c>
      <c r="C27" s="36">
        <v>45838</v>
      </c>
      <c r="D27" s="35" t="s">
        <v>70</v>
      </c>
      <c r="E27" s="35" t="s">
        <v>165</v>
      </c>
      <c r="F27" s="35" t="s">
        <v>137</v>
      </c>
      <c r="G27" s="35" t="s">
        <v>187</v>
      </c>
      <c r="H27" s="35" t="s">
        <v>71</v>
      </c>
      <c r="I27" s="35" t="s">
        <v>72</v>
      </c>
      <c r="J27" s="35" t="s">
        <v>156</v>
      </c>
      <c r="K27" s="37">
        <v>6719</v>
      </c>
    </row>
    <row r="28" spans="1:11" x14ac:dyDescent="0.2">
      <c r="A28" s="41">
        <v>71914</v>
      </c>
      <c r="B28" s="35" t="s">
        <v>175</v>
      </c>
      <c r="C28" s="36">
        <v>45838</v>
      </c>
      <c r="D28" s="35" t="s">
        <v>70</v>
      </c>
      <c r="E28" s="35" t="s">
        <v>166</v>
      </c>
      <c r="F28" s="35" t="s">
        <v>182</v>
      </c>
      <c r="G28" s="35" t="s">
        <v>187</v>
      </c>
      <c r="H28" s="35" t="s">
        <v>71</v>
      </c>
      <c r="I28" s="35" t="s">
        <v>72</v>
      </c>
      <c r="J28" s="35" t="s">
        <v>157</v>
      </c>
      <c r="K28" s="37">
        <v>4010.21</v>
      </c>
    </row>
    <row r="29" spans="1:11" x14ac:dyDescent="0.2">
      <c r="A29" s="41">
        <v>71915</v>
      </c>
      <c r="B29" s="35" t="s">
        <v>176</v>
      </c>
      <c r="C29" s="36">
        <v>45838</v>
      </c>
      <c r="D29" s="35" t="s">
        <v>70</v>
      </c>
      <c r="E29" s="35" t="s">
        <v>167</v>
      </c>
      <c r="F29" s="35" t="s">
        <v>183</v>
      </c>
      <c r="G29" s="35" t="s">
        <v>187</v>
      </c>
      <c r="H29" s="35" t="s">
        <v>71</v>
      </c>
      <c r="I29" s="35" t="s">
        <v>72</v>
      </c>
      <c r="J29" s="35" t="s">
        <v>158</v>
      </c>
      <c r="K29" s="37">
        <v>3942.78</v>
      </c>
    </row>
    <row r="30" spans="1:11" x14ac:dyDescent="0.2">
      <c r="A30" s="41">
        <v>71916</v>
      </c>
      <c r="B30" s="35" t="s">
        <v>177</v>
      </c>
      <c r="C30" s="36">
        <v>45838</v>
      </c>
      <c r="D30" s="35" t="s">
        <v>70</v>
      </c>
      <c r="E30" s="35" t="s">
        <v>168</v>
      </c>
      <c r="F30" s="35" t="s">
        <v>90</v>
      </c>
      <c r="G30" s="35" t="s">
        <v>187</v>
      </c>
      <c r="H30" s="35" t="s">
        <v>71</v>
      </c>
      <c r="I30" s="35" t="s">
        <v>72</v>
      </c>
      <c r="J30" s="35" t="s">
        <v>159</v>
      </c>
      <c r="K30" s="37">
        <v>3120.69</v>
      </c>
    </row>
    <row r="31" spans="1:11" x14ac:dyDescent="0.2">
      <c r="A31" s="41">
        <v>71919</v>
      </c>
      <c r="B31" s="35" t="s">
        <v>131</v>
      </c>
      <c r="C31" s="36">
        <v>45838</v>
      </c>
      <c r="D31" s="35" t="s">
        <v>70</v>
      </c>
      <c r="E31" s="35" t="s">
        <v>169</v>
      </c>
      <c r="F31" s="35" t="s">
        <v>184</v>
      </c>
      <c r="G31" s="35" t="s">
        <v>187</v>
      </c>
      <c r="H31" s="35" t="s">
        <v>71</v>
      </c>
      <c r="I31" s="35" t="s">
        <v>72</v>
      </c>
      <c r="J31" s="35" t="s">
        <v>160</v>
      </c>
      <c r="K31" s="37">
        <v>2243.77</v>
      </c>
    </row>
    <row r="32" spans="1:11" x14ac:dyDescent="0.2">
      <c r="A32" s="41">
        <v>72821</v>
      </c>
      <c r="B32" s="35" t="s">
        <v>178</v>
      </c>
      <c r="C32" s="36">
        <v>45838</v>
      </c>
      <c r="D32" s="35" t="s">
        <v>70</v>
      </c>
      <c r="E32" s="35" t="s">
        <v>170</v>
      </c>
      <c r="F32" s="35" t="s">
        <v>185</v>
      </c>
      <c r="G32" s="35" t="s">
        <v>187</v>
      </c>
      <c r="H32" s="35" t="s">
        <v>71</v>
      </c>
      <c r="I32" s="35" t="s">
        <v>72</v>
      </c>
      <c r="J32" s="35" t="s">
        <v>161</v>
      </c>
      <c r="K32" s="37">
        <v>5084.6000000000004</v>
      </c>
    </row>
    <row r="33" spans="1:11" x14ac:dyDescent="0.2">
      <c r="A33" s="41">
        <v>72372</v>
      </c>
      <c r="B33" s="35" t="s">
        <v>179</v>
      </c>
      <c r="C33" s="36">
        <v>45838</v>
      </c>
      <c r="D33" s="35" t="s">
        <v>70</v>
      </c>
      <c r="E33" s="35" t="s">
        <v>171</v>
      </c>
      <c r="F33" s="35" t="s">
        <v>122</v>
      </c>
      <c r="G33" s="35" t="s">
        <v>187</v>
      </c>
      <c r="H33" s="35" t="s">
        <v>71</v>
      </c>
      <c r="I33" s="35" t="s">
        <v>72</v>
      </c>
      <c r="J33" s="35" t="s">
        <v>93</v>
      </c>
      <c r="K33" s="37">
        <v>3106.18</v>
      </c>
    </row>
    <row r="34" spans="1:11" x14ac:dyDescent="0.2">
      <c r="A34" s="41">
        <v>72373</v>
      </c>
      <c r="B34" s="35" t="s">
        <v>180</v>
      </c>
      <c r="C34" s="36">
        <v>45838</v>
      </c>
      <c r="D34" s="35" t="s">
        <v>70</v>
      </c>
      <c r="E34" s="35" t="s">
        <v>172</v>
      </c>
      <c r="F34" s="35" t="s">
        <v>124</v>
      </c>
      <c r="G34" s="35" t="s">
        <v>187</v>
      </c>
      <c r="H34" s="35" t="s">
        <v>71</v>
      </c>
      <c r="I34" s="35" t="s">
        <v>72</v>
      </c>
      <c r="J34" s="35" t="s">
        <v>162</v>
      </c>
      <c r="K34" s="37">
        <v>4162.4799999999996</v>
      </c>
    </row>
    <row r="35" spans="1:11" x14ac:dyDescent="0.2">
      <c r="A35" s="41">
        <v>73273</v>
      </c>
      <c r="B35" s="35" t="s">
        <v>131</v>
      </c>
      <c r="C35" s="36">
        <v>45838</v>
      </c>
      <c r="D35" s="35" t="s">
        <v>70</v>
      </c>
      <c r="E35" s="35" t="s">
        <v>173</v>
      </c>
      <c r="F35" s="35" t="s">
        <v>186</v>
      </c>
      <c r="G35" s="35" t="s">
        <v>187</v>
      </c>
      <c r="H35" s="35" t="s">
        <v>71</v>
      </c>
      <c r="I35" s="35" t="s">
        <v>72</v>
      </c>
      <c r="J35" s="35" t="s">
        <v>163</v>
      </c>
      <c r="K35" s="37">
        <v>3445.29</v>
      </c>
    </row>
    <row r="36" spans="1:11" x14ac:dyDescent="0.2">
      <c r="A36" s="41">
        <v>73270</v>
      </c>
      <c r="B36" s="35" t="s">
        <v>181</v>
      </c>
      <c r="C36" s="36">
        <v>45838</v>
      </c>
      <c r="D36" s="35" t="s">
        <v>70</v>
      </c>
      <c r="E36" s="35" t="s">
        <v>174</v>
      </c>
      <c r="F36" s="35" t="s">
        <v>186</v>
      </c>
      <c r="G36" s="35" t="s">
        <v>187</v>
      </c>
      <c r="H36" s="35" t="s">
        <v>71</v>
      </c>
      <c r="I36" s="35" t="s">
        <v>72</v>
      </c>
      <c r="J36" s="35" t="s">
        <v>164</v>
      </c>
      <c r="K36" s="37">
        <v>2712.49</v>
      </c>
    </row>
    <row r="37" spans="1:11" x14ac:dyDescent="0.2">
      <c r="A37" s="41">
        <v>73725</v>
      </c>
      <c r="B37" s="35" t="s">
        <v>102</v>
      </c>
      <c r="C37" s="36">
        <v>45834</v>
      </c>
      <c r="D37" s="35" t="s">
        <v>70</v>
      </c>
      <c r="E37" s="35" t="s">
        <v>190</v>
      </c>
      <c r="F37" s="35" t="s">
        <v>111</v>
      </c>
      <c r="G37" s="35"/>
      <c r="H37" s="35" t="s">
        <v>71</v>
      </c>
      <c r="I37" s="35" t="s">
        <v>72</v>
      </c>
      <c r="J37" s="35" t="s">
        <v>115</v>
      </c>
      <c r="K37" s="37">
        <v>734</v>
      </c>
    </row>
    <row r="38" spans="1:11" x14ac:dyDescent="0.2">
      <c r="A38" s="41">
        <v>73726</v>
      </c>
      <c r="B38" s="35" t="s">
        <v>102</v>
      </c>
      <c r="C38" s="36">
        <v>45834</v>
      </c>
      <c r="D38" s="35" t="s">
        <v>70</v>
      </c>
      <c r="E38" s="35" t="s">
        <v>191</v>
      </c>
      <c r="F38" s="35" t="s">
        <v>111</v>
      </c>
      <c r="G38" s="35"/>
      <c r="H38" s="35" t="s">
        <v>71</v>
      </c>
      <c r="I38" s="35" t="s">
        <v>72</v>
      </c>
      <c r="J38" s="35" t="s">
        <v>115</v>
      </c>
      <c r="K38" s="37">
        <v>17851.54</v>
      </c>
    </row>
    <row r="39" spans="1:11" x14ac:dyDescent="0.2">
      <c r="A39" s="41">
        <v>73727</v>
      </c>
      <c r="B39" s="35" t="s">
        <v>102</v>
      </c>
      <c r="C39" s="36">
        <v>45834</v>
      </c>
      <c r="D39" s="35" t="s">
        <v>70</v>
      </c>
      <c r="E39" s="35" t="s">
        <v>192</v>
      </c>
      <c r="F39" s="35" t="s">
        <v>111</v>
      </c>
      <c r="G39" s="35"/>
      <c r="H39" s="35" t="s">
        <v>71</v>
      </c>
      <c r="I39" s="35" t="s">
        <v>72</v>
      </c>
      <c r="J39" s="35" t="s">
        <v>115</v>
      </c>
      <c r="K39" s="37">
        <v>14985</v>
      </c>
    </row>
    <row r="40" spans="1:11" x14ac:dyDescent="0.2">
      <c r="A40" s="41">
        <v>73276</v>
      </c>
      <c r="B40" s="35" t="s">
        <v>188</v>
      </c>
      <c r="C40" s="36">
        <v>45825</v>
      </c>
      <c r="D40" s="35" t="s">
        <v>70</v>
      </c>
      <c r="E40" s="35" t="s">
        <v>189</v>
      </c>
      <c r="F40" s="35" t="s">
        <v>137</v>
      </c>
      <c r="G40" s="35"/>
      <c r="H40" s="35" t="s">
        <v>71</v>
      </c>
      <c r="I40" s="35" t="s">
        <v>72</v>
      </c>
      <c r="J40" s="35" t="s">
        <v>135</v>
      </c>
      <c r="K40" s="37">
        <v>11844</v>
      </c>
    </row>
    <row r="41" spans="1:11" x14ac:dyDescent="0.2">
      <c r="A41" s="41">
        <v>73729</v>
      </c>
      <c r="B41" s="35" t="s">
        <v>181</v>
      </c>
      <c r="C41" s="36">
        <v>45838</v>
      </c>
      <c r="D41" s="35" t="s">
        <v>70</v>
      </c>
      <c r="E41" s="35" t="s">
        <v>193</v>
      </c>
      <c r="F41" s="35" t="s">
        <v>108</v>
      </c>
      <c r="G41" s="35"/>
      <c r="H41" s="35" t="s">
        <v>71</v>
      </c>
      <c r="I41" s="35" t="s">
        <v>72</v>
      </c>
      <c r="J41" s="35" t="s">
        <v>194</v>
      </c>
      <c r="K41" s="37">
        <v>140000</v>
      </c>
    </row>
    <row r="42" spans="1:11" x14ac:dyDescent="0.2">
      <c r="A42" s="41">
        <v>73728</v>
      </c>
      <c r="B42" s="35" t="s">
        <v>198</v>
      </c>
      <c r="C42" s="36">
        <v>45855</v>
      </c>
      <c r="D42" s="35" t="s">
        <v>70</v>
      </c>
      <c r="E42" s="35" t="s">
        <v>195</v>
      </c>
      <c r="F42" s="35" t="s">
        <v>124</v>
      </c>
      <c r="G42" s="35"/>
      <c r="H42" s="35" t="s">
        <v>71</v>
      </c>
      <c r="I42" s="35" t="s">
        <v>72</v>
      </c>
      <c r="J42" s="35" t="s">
        <v>221</v>
      </c>
      <c r="K42" s="37">
        <v>10514.29</v>
      </c>
    </row>
    <row r="43" spans="1:11" x14ac:dyDescent="0.2">
      <c r="A43" s="41">
        <v>73730</v>
      </c>
      <c r="B43" s="35" t="s">
        <v>198</v>
      </c>
      <c r="C43" s="36">
        <v>45855</v>
      </c>
      <c r="D43" s="35" t="s">
        <v>70</v>
      </c>
      <c r="E43" s="35" t="s">
        <v>196</v>
      </c>
      <c r="F43" s="35" t="s">
        <v>124</v>
      </c>
      <c r="G43" s="35"/>
      <c r="H43" s="35" t="s">
        <v>71</v>
      </c>
      <c r="I43" s="35" t="s">
        <v>72</v>
      </c>
      <c r="J43" s="35" t="s">
        <v>221</v>
      </c>
      <c r="K43" s="37">
        <v>1161.8</v>
      </c>
    </row>
    <row r="44" spans="1:11" x14ac:dyDescent="0.2">
      <c r="A44" s="41">
        <v>73274</v>
      </c>
      <c r="B44" s="35" t="s">
        <v>181</v>
      </c>
      <c r="C44" s="36">
        <v>45869</v>
      </c>
      <c r="D44" s="35" t="s">
        <v>70</v>
      </c>
      <c r="E44" s="35" t="s">
        <v>197</v>
      </c>
      <c r="F44" s="35" t="s">
        <v>108</v>
      </c>
      <c r="G44" s="35"/>
      <c r="H44" s="35" t="s">
        <v>71</v>
      </c>
      <c r="I44" s="35" t="s">
        <v>72</v>
      </c>
      <c r="J44" s="35" t="s">
        <v>194</v>
      </c>
      <c r="K44" s="37">
        <v>35000</v>
      </c>
    </row>
    <row r="45" spans="1:11" x14ac:dyDescent="0.2">
      <c r="A45" s="41">
        <v>73275</v>
      </c>
      <c r="B45" s="35" t="s">
        <v>199</v>
      </c>
      <c r="C45" s="36">
        <v>45888</v>
      </c>
      <c r="D45" s="35" t="s">
        <v>70</v>
      </c>
      <c r="E45" s="35" t="s">
        <v>206</v>
      </c>
      <c r="F45" s="35" t="s">
        <v>222</v>
      </c>
      <c r="G45" s="35"/>
      <c r="H45" s="35" t="s">
        <v>71</v>
      </c>
      <c r="I45" s="35" t="s">
        <v>72</v>
      </c>
      <c r="J45" s="35" t="s">
        <v>214</v>
      </c>
      <c r="K45" s="37">
        <v>12025.48</v>
      </c>
    </row>
    <row r="46" spans="1:11" x14ac:dyDescent="0.2">
      <c r="A46" s="41"/>
      <c r="B46" s="35" t="s">
        <v>200</v>
      </c>
      <c r="C46" s="36">
        <v>45894</v>
      </c>
      <c r="D46" s="35" t="s">
        <v>70</v>
      </c>
      <c r="E46" s="35" t="s">
        <v>207</v>
      </c>
      <c r="F46" s="35" t="s">
        <v>223</v>
      </c>
      <c r="G46" s="35"/>
      <c r="H46" s="35" t="s">
        <v>71</v>
      </c>
      <c r="I46" s="35" t="s">
        <v>72</v>
      </c>
      <c r="J46" s="35" t="s">
        <v>215</v>
      </c>
      <c r="K46" s="37">
        <v>69200</v>
      </c>
    </row>
    <row r="47" spans="1:11" x14ac:dyDescent="0.2">
      <c r="A47" s="41"/>
      <c r="B47" s="35" t="s">
        <v>201</v>
      </c>
      <c r="C47" s="36">
        <v>45900</v>
      </c>
      <c r="D47" s="35" t="s">
        <v>70</v>
      </c>
      <c r="E47" s="35" t="s">
        <v>208</v>
      </c>
      <c r="F47" s="35" t="s">
        <v>224</v>
      </c>
      <c r="G47" s="35"/>
      <c r="H47" s="35" t="s">
        <v>71</v>
      </c>
      <c r="I47" s="35" t="s">
        <v>72</v>
      </c>
      <c r="J47" s="35" t="s">
        <v>216</v>
      </c>
      <c r="K47" s="37">
        <v>412000</v>
      </c>
    </row>
    <row r="48" spans="1:11" x14ac:dyDescent="0.2">
      <c r="A48" s="41"/>
      <c r="B48" s="35" t="s">
        <v>202</v>
      </c>
      <c r="C48" s="36">
        <v>45900</v>
      </c>
      <c r="D48" s="35" t="s">
        <v>70</v>
      </c>
      <c r="E48" s="35" t="s">
        <v>209</v>
      </c>
      <c r="F48" s="35" t="s">
        <v>225</v>
      </c>
      <c r="G48" s="35"/>
      <c r="H48" s="35" t="s">
        <v>71</v>
      </c>
      <c r="I48" s="35" t="s">
        <v>72</v>
      </c>
      <c r="J48" s="35" t="s">
        <v>217</v>
      </c>
      <c r="K48" s="37">
        <v>670000</v>
      </c>
    </row>
    <row r="49" spans="1:11" x14ac:dyDescent="0.2">
      <c r="A49" s="41"/>
      <c r="B49" s="35" t="s">
        <v>203</v>
      </c>
      <c r="C49" s="36">
        <v>45900</v>
      </c>
      <c r="D49" s="35" t="s">
        <v>70</v>
      </c>
      <c r="E49" s="35" t="s">
        <v>210</v>
      </c>
      <c r="F49" s="35" t="s">
        <v>226</v>
      </c>
      <c r="G49" s="35"/>
      <c r="H49" s="35" t="s">
        <v>71</v>
      </c>
      <c r="I49" s="35" t="s">
        <v>72</v>
      </c>
      <c r="J49" s="35" t="s">
        <v>220</v>
      </c>
      <c r="K49" s="37">
        <v>135000</v>
      </c>
    </row>
    <row r="50" spans="1:11" x14ac:dyDescent="0.2">
      <c r="A50" s="35"/>
      <c r="B50" s="35" t="s">
        <v>204</v>
      </c>
      <c r="C50" s="36">
        <v>45900</v>
      </c>
      <c r="D50" s="35" t="s">
        <v>70</v>
      </c>
      <c r="E50" s="35" t="s">
        <v>211</v>
      </c>
      <c r="F50" s="35" t="s">
        <v>227</v>
      </c>
      <c r="G50" s="35"/>
      <c r="H50" s="35" t="s">
        <v>71</v>
      </c>
      <c r="I50" s="35" t="s">
        <v>72</v>
      </c>
      <c r="J50" s="35" t="s">
        <v>219</v>
      </c>
      <c r="K50" s="37">
        <v>550000</v>
      </c>
    </row>
    <row r="51" spans="1:11" x14ac:dyDescent="0.2">
      <c r="A51" s="35"/>
      <c r="B51" s="35" t="s">
        <v>205</v>
      </c>
      <c r="C51" s="36">
        <v>45900</v>
      </c>
      <c r="D51" s="35" t="s">
        <v>70</v>
      </c>
      <c r="E51" s="35" t="s">
        <v>212</v>
      </c>
      <c r="F51" s="35" t="s">
        <v>228</v>
      </c>
      <c r="G51" s="35"/>
      <c r="H51" s="35" t="s">
        <v>71</v>
      </c>
      <c r="I51" s="35" t="s">
        <v>72</v>
      </c>
      <c r="J51" s="35" t="s">
        <v>218</v>
      </c>
      <c r="K51" s="37">
        <v>158000</v>
      </c>
    </row>
    <row r="52" spans="1:11" x14ac:dyDescent="0.2">
      <c r="A52" s="35"/>
      <c r="B52" s="35" t="s">
        <v>199</v>
      </c>
      <c r="C52" s="36">
        <v>45900</v>
      </c>
      <c r="D52" s="35" t="s">
        <v>70</v>
      </c>
      <c r="E52" s="35" t="s">
        <v>213</v>
      </c>
      <c r="F52" s="35" t="s">
        <v>222</v>
      </c>
      <c r="G52" s="35"/>
      <c r="H52" s="35" t="s">
        <v>71</v>
      </c>
      <c r="I52" s="35" t="s">
        <v>72</v>
      </c>
      <c r="J52" s="35" t="s">
        <v>214</v>
      </c>
      <c r="K52" s="37">
        <v>4106.05</v>
      </c>
    </row>
    <row r="53" spans="1:11" x14ac:dyDescent="0.2">
      <c r="B53" s="35" t="s">
        <v>231</v>
      </c>
      <c r="C53" s="36">
        <v>45894</v>
      </c>
      <c r="D53" s="35" t="s">
        <v>70</v>
      </c>
      <c r="E53" s="35" t="s">
        <v>229</v>
      </c>
      <c r="F53" s="35" t="s">
        <v>90</v>
      </c>
      <c r="G53" s="35"/>
      <c r="H53" s="35" t="s">
        <v>71</v>
      </c>
      <c r="I53" s="35" t="s">
        <v>72</v>
      </c>
      <c r="J53" s="35" t="s">
        <v>232</v>
      </c>
      <c r="K53" s="37">
        <v>14748.5</v>
      </c>
    </row>
    <row r="54" spans="1:11" x14ac:dyDescent="0.2">
      <c r="B54" s="35" t="s">
        <v>231</v>
      </c>
      <c r="C54" s="36">
        <v>45894</v>
      </c>
      <c r="D54" s="35" t="s">
        <v>70</v>
      </c>
      <c r="E54" s="35" t="s">
        <v>230</v>
      </c>
      <c r="F54" s="35" t="s">
        <v>90</v>
      </c>
      <c r="G54" s="35"/>
      <c r="H54" s="35" t="s">
        <v>71</v>
      </c>
      <c r="I54" s="35" t="s">
        <v>72</v>
      </c>
      <c r="J54" s="35" t="s">
        <v>232</v>
      </c>
      <c r="K54" s="37">
        <v>28497.93</v>
      </c>
    </row>
    <row r="55" spans="1:11" x14ac:dyDescent="0.2">
      <c r="B55" s="35" t="s">
        <v>236</v>
      </c>
      <c r="C55" s="36">
        <v>45897</v>
      </c>
      <c r="D55" s="35" t="s">
        <v>70</v>
      </c>
      <c r="E55" s="35" t="s">
        <v>235</v>
      </c>
      <c r="F55" s="35" t="s">
        <v>234</v>
      </c>
      <c r="G55" s="35"/>
      <c r="H55" s="35" t="s">
        <v>71</v>
      </c>
      <c r="I55" s="35" t="s">
        <v>72</v>
      </c>
      <c r="J55" s="35" t="s">
        <v>233</v>
      </c>
      <c r="K55" s="37">
        <v>4962.1000000000004</v>
      </c>
    </row>
    <row r="56" spans="1:11" x14ac:dyDescent="0.2">
      <c r="B56" s="35" t="s">
        <v>238</v>
      </c>
      <c r="C56" s="36">
        <v>45888</v>
      </c>
      <c r="D56" s="35" t="s">
        <v>70</v>
      </c>
      <c r="E56" s="35" t="s">
        <v>237</v>
      </c>
      <c r="F56" s="35" t="s">
        <v>239</v>
      </c>
      <c r="G56" s="35"/>
      <c r="H56" s="35" t="s">
        <v>71</v>
      </c>
      <c r="I56" s="35" t="s">
        <v>72</v>
      </c>
      <c r="J56" s="35" t="s">
        <v>240</v>
      </c>
      <c r="K56" s="37">
        <v>1820</v>
      </c>
    </row>
    <row r="57" spans="1:11" x14ac:dyDescent="0.2">
      <c r="B57" s="35" t="s">
        <v>241</v>
      </c>
      <c r="C57" s="36">
        <v>45930</v>
      </c>
      <c r="D57" s="35" t="s">
        <v>70</v>
      </c>
      <c r="E57" s="35" t="s">
        <v>254</v>
      </c>
      <c r="F57" s="35" t="s">
        <v>255</v>
      </c>
      <c r="G57" s="35"/>
      <c r="H57" s="35" t="s">
        <v>71</v>
      </c>
      <c r="I57" s="35" t="s">
        <v>72</v>
      </c>
      <c r="J57" s="35" t="s">
        <v>248</v>
      </c>
      <c r="K57" s="37">
        <v>4507.6499999999996</v>
      </c>
    </row>
    <row r="58" spans="1:11" x14ac:dyDescent="0.2">
      <c r="B58" s="35" t="s">
        <v>242</v>
      </c>
      <c r="C58" s="36">
        <v>45930</v>
      </c>
      <c r="D58" s="35" t="s">
        <v>70</v>
      </c>
      <c r="E58" s="35" t="s">
        <v>256</v>
      </c>
      <c r="F58" s="35" t="s">
        <v>257</v>
      </c>
      <c r="G58" s="35"/>
      <c r="H58" s="35" t="s">
        <v>71</v>
      </c>
      <c r="I58" s="35" t="s">
        <v>72</v>
      </c>
      <c r="J58" s="35" t="s">
        <v>249</v>
      </c>
      <c r="K58" s="37">
        <v>4734.04</v>
      </c>
    </row>
    <row r="59" spans="1:11" x14ac:dyDescent="0.2">
      <c r="B59" s="35" t="s">
        <v>180</v>
      </c>
      <c r="C59" s="36">
        <v>45930</v>
      </c>
      <c r="D59" s="35" t="s">
        <v>70</v>
      </c>
      <c r="E59" s="35" t="s">
        <v>258</v>
      </c>
      <c r="F59" s="35" t="s">
        <v>124</v>
      </c>
      <c r="G59" s="35"/>
      <c r="H59" s="35" t="s">
        <v>71</v>
      </c>
      <c r="I59" s="35" t="s">
        <v>72</v>
      </c>
      <c r="J59" s="35" t="s">
        <v>250</v>
      </c>
      <c r="K59" s="37">
        <v>8496.2000000000007</v>
      </c>
    </row>
    <row r="60" spans="1:11" x14ac:dyDescent="0.2">
      <c r="B60" s="35" t="s">
        <v>243</v>
      </c>
      <c r="C60" s="36">
        <v>45930</v>
      </c>
      <c r="D60" s="35" t="s">
        <v>70</v>
      </c>
      <c r="E60" s="35" t="s">
        <v>259</v>
      </c>
      <c r="F60" s="35" t="s">
        <v>109</v>
      </c>
      <c r="G60" s="35"/>
      <c r="H60" s="35" t="s">
        <v>71</v>
      </c>
      <c r="I60" s="35" t="s">
        <v>72</v>
      </c>
      <c r="J60" s="35" t="s">
        <v>251</v>
      </c>
      <c r="K60" s="37">
        <v>3576.36</v>
      </c>
    </row>
    <row r="61" spans="1:11" x14ac:dyDescent="0.2">
      <c r="B61" s="35" t="s">
        <v>238</v>
      </c>
      <c r="C61" s="36">
        <v>45930</v>
      </c>
      <c r="D61" s="35" t="s">
        <v>70</v>
      </c>
      <c r="E61" s="35" t="s">
        <v>260</v>
      </c>
      <c r="F61" s="35" t="s">
        <v>239</v>
      </c>
      <c r="G61" s="35"/>
      <c r="H61" s="35" t="s">
        <v>71</v>
      </c>
      <c r="I61" s="35" t="s">
        <v>72</v>
      </c>
      <c r="J61" s="35" t="s">
        <v>240</v>
      </c>
      <c r="K61" s="37">
        <v>5744.94</v>
      </c>
    </row>
    <row r="62" spans="1:11" x14ac:dyDescent="0.2">
      <c r="B62" s="35" t="s">
        <v>244</v>
      </c>
      <c r="C62" s="36">
        <v>45911</v>
      </c>
      <c r="D62" s="35" t="s">
        <v>70</v>
      </c>
      <c r="E62" s="35" t="s">
        <v>246</v>
      </c>
      <c r="F62" s="35" t="s">
        <v>90</v>
      </c>
      <c r="G62" s="35"/>
      <c r="H62" s="35" t="s">
        <v>71</v>
      </c>
      <c r="I62" s="35" t="s">
        <v>72</v>
      </c>
      <c r="J62" s="35" t="s">
        <v>252</v>
      </c>
      <c r="K62" s="37">
        <v>6839.6</v>
      </c>
    </row>
    <row r="63" spans="1:11" x14ac:dyDescent="0.2">
      <c r="B63" s="35" t="s">
        <v>245</v>
      </c>
      <c r="C63" s="36">
        <v>45912</v>
      </c>
      <c r="D63" s="35" t="s">
        <v>70</v>
      </c>
      <c r="E63" s="35" t="s">
        <v>247</v>
      </c>
      <c r="F63" s="35" t="s">
        <v>112</v>
      </c>
      <c r="G63" s="35"/>
      <c r="H63" s="35" t="s">
        <v>71</v>
      </c>
      <c r="I63" s="35" t="s">
        <v>72</v>
      </c>
      <c r="J63" s="35" t="s">
        <v>253</v>
      </c>
      <c r="K63" s="37">
        <v>11516.22</v>
      </c>
    </row>
    <row r="64" spans="1:11" x14ac:dyDescent="0.2">
      <c r="B64" s="35" t="s">
        <v>261</v>
      </c>
      <c r="C64" s="36">
        <v>45961</v>
      </c>
      <c r="D64" s="35" t="s">
        <v>70</v>
      </c>
      <c r="E64" s="35" t="s">
        <v>265</v>
      </c>
      <c r="F64" s="35" t="s">
        <v>90</v>
      </c>
      <c r="G64" s="35"/>
      <c r="H64" s="35" t="s">
        <v>71</v>
      </c>
      <c r="I64" s="35" t="s">
        <v>72</v>
      </c>
      <c r="J64" s="35" t="s">
        <v>269</v>
      </c>
      <c r="K64" s="37">
        <v>23250</v>
      </c>
    </row>
    <row r="65" spans="2:11" x14ac:dyDescent="0.2">
      <c r="B65" s="35" t="s">
        <v>201</v>
      </c>
      <c r="C65" s="36">
        <v>45961</v>
      </c>
      <c r="D65" s="35" t="s">
        <v>70</v>
      </c>
      <c r="E65" s="35" t="s">
        <v>277</v>
      </c>
      <c r="F65" s="35" t="s">
        <v>276</v>
      </c>
      <c r="G65" s="35" t="s">
        <v>187</v>
      </c>
      <c r="H65" s="35" t="s">
        <v>71</v>
      </c>
      <c r="I65" s="35" t="s">
        <v>72</v>
      </c>
      <c r="J65" s="35" t="s">
        <v>216</v>
      </c>
      <c r="K65" s="37">
        <v>2800</v>
      </c>
    </row>
    <row r="66" spans="2:11" x14ac:dyDescent="0.2">
      <c r="B66" s="35" t="s">
        <v>201</v>
      </c>
      <c r="C66" s="36">
        <v>45961</v>
      </c>
      <c r="D66" s="35" t="s">
        <v>70</v>
      </c>
      <c r="E66" s="35" t="s">
        <v>266</v>
      </c>
      <c r="F66" s="35" t="s">
        <v>273</v>
      </c>
      <c r="G66" s="35"/>
      <c r="H66" s="35" t="s">
        <v>71</v>
      </c>
      <c r="I66" s="35" t="s">
        <v>72</v>
      </c>
      <c r="J66" s="35" t="s">
        <v>216</v>
      </c>
      <c r="K66" s="37">
        <v>3532.75</v>
      </c>
    </row>
    <row r="67" spans="2:11" x14ac:dyDescent="0.2">
      <c r="B67" s="35" t="s">
        <v>262</v>
      </c>
      <c r="C67" s="36">
        <v>45961</v>
      </c>
      <c r="D67" s="35" t="s">
        <v>70</v>
      </c>
      <c r="E67" s="35" t="s">
        <v>267</v>
      </c>
      <c r="F67" s="35" t="s">
        <v>274</v>
      </c>
      <c r="G67" s="35"/>
      <c r="H67" s="35" t="s">
        <v>71</v>
      </c>
      <c r="I67" s="35" t="s">
        <v>72</v>
      </c>
      <c r="J67" s="35" t="s">
        <v>270</v>
      </c>
      <c r="K67" s="37">
        <v>4297.5</v>
      </c>
    </row>
    <row r="68" spans="2:11" x14ac:dyDescent="0.2">
      <c r="B68" s="35" t="s">
        <v>263</v>
      </c>
      <c r="C68" s="36">
        <v>45952</v>
      </c>
      <c r="D68" s="35" t="s">
        <v>70</v>
      </c>
      <c r="E68" s="35" t="s">
        <v>268</v>
      </c>
      <c r="F68" s="35" t="s">
        <v>275</v>
      </c>
      <c r="G68" s="35"/>
      <c r="H68" s="35" t="s">
        <v>71</v>
      </c>
      <c r="I68" s="35" t="s">
        <v>72</v>
      </c>
      <c r="J68" s="35" t="s">
        <v>271</v>
      </c>
      <c r="K68" s="37">
        <v>27090</v>
      </c>
    </row>
    <row r="69" spans="2:11" x14ac:dyDescent="0.2">
      <c r="B69" s="35" t="s">
        <v>264</v>
      </c>
      <c r="C69" s="36">
        <v>45952</v>
      </c>
      <c r="D69" s="35" t="s">
        <v>70</v>
      </c>
      <c r="E69" s="35" t="s">
        <v>268</v>
      </c>
      <c r="F69" s="35" t="s">
        <v>275</v>
      </c>
      <c r="G69" s="35"/>
      <c r="H69" s="35" t="s">
        <v>71</v>
      </c>
      <c r="I69" s="35" t="s">
        <v>72</v>
      </c>
      <c r="J69" s="35" t="s">
        <v>272</v>
      </c>
      <c r="K69" s="37">
        <v>32800</v>
      </c>
    </row>
    <row r="70" spans="2:11" x14ac:dyDescent="0.2">
      <c r="B70" s="35" t="s">
        <v>278</v>
      </c>
      <c r="C70" s="36">
        <v>45972</v>
      </c>
      <c r="D70" s="35" t="s">
        <v>70</v>
      </c>
      <c r="E70" s="35" t="s">
        <v>280</v>
      </c>
      <c r="F70" s="35" t="s">
        <v>284</v>
      </c>
      <c r="G70" s="35"/>
      <c r="H70" s="35" t="s">
        <v>71</v>
      </c>
      <c r="I70" s="35" t="s">
        <v>72</v>
      </c>
      <c r="J70" s="35" t="s">
        <v>285</v>
      </c>
      <c r="K70" s="37">
        <v>10782</v>
      </c>
    </row>
    <row r="71" spans="2:11" x14ac:dyDescent="0.2">
      <c r="B71" s="35" t="s">
        <v>279</v>
      </c>
      <c r="C71" s="36">
        <v>45973</v>
      </c>
      <c r="D71" s="35" t="s">
        <v>70</v>
      </c>
      <c r="E71" s="35" t="s">
        <v>281</v>
      </c>
      <c r="F71" s="35" t="s">
        <v>286</v>
      </c>
      <c r="G71" s="35"/>
      <c r="H71" s="35" t="s">
        <v>71</v>
      </c>
      <c r="I71" s="35" t="s">
        <v>72</v>
      </c>
      <c r="J71" s="35" t="s">
        <v>287</v>
      </c>
      <c r="K71" s="37">
        <v>1645</v>
      </c>
    </row>
    <row r="72" spans="2:11" x14ac:dyDescent="0.2">
      <c r="B72" s="35" t="s">
        <v>245</v>
      </c>
      <c r="C72" s="36">
        <v>45991</v>
      </c>
      <c r="D72" s="35" t="s">
        <v>70</v>
      </c>
      <c r="E72" s="35" t="s">
        <v>282</v>
      </c>
      <c r="F72" s="35" t="s">
        <v>288</v>
      </c>
      <c r="G72" s="35"/>
      <c r="H72" s="35" t="s">
        <v>71</v>
      </c>
      <c r="I72" s="35" t="s">
        <v>72</v>
      </c>
      <c r="J72" s="35" t="s">
        <v>289</v>
      </c>
      <c r="K72" s="37">
        <v>2218.1</v>
      </c>
    </row>
    <row r="73" spans="2:11" x14ac:dyDescent="0.2">
      <c r="B73" s="35" t="s">
        <v>245</v>
      </c>
      <c r="C73" s="36">
        <v>45991</v>
      </c>
      <c r="D73" s="35" t="s">
        <v>70</v>
      </c>
      <c r="E73" s="35" t="s">
        <v>283</v>
      </c>
      <c r="F73" s="35" t="s">
        <v>284</v>
      </c>
      <c r="G73" s="35"/>
      <c r="H73" s="35" t="s">
        <v>71</v>
      </c>
      <c r="I73" s="35" t="s">
        <v>72</v>
      </c>
      <c r="J73" s="35" t="s">
        <v>289</v>
      </c>
      <c r="K73" s="37">
        <v>14376</v>
      </c>
    </row>
    <row r="74" spans="2:11" x14ac:dyDescent="0.2">
      <c r="B74" s="35" t="s">
        <v>290</v>
      </c>
      <c r="C74" s="36">
        <v>45978</v>
      </c>
      <c r="D74" s="35" t="s">
        <v>70</v>
      </c>
      <c r="E74" s="35" t="s">
        <v>293</v>
      </c>
      <c r="F74" s="35" t="s">
        <v>296</v>
      </c>
      <c r="G74" s="35"/>
      <c r="H74" s="35" t="s">
        <v>71</v>
      </c>
      <c r="I74" s="35" t="s">
        <v>72</v>
      </c>
      <c r="J74" s="35" t="s">
        <v>297</v>
      </c>
      <c r="K74" s="37">
        <v>25096.84</v>
      </c>
    </row>
    <row r="75" spans="2:11" x14ac:dyDescent="0.2">
      <c r="B75" s="35" t="s">
        <v>291</v>
      </c>
      <c r="C75" s="36">
        <v>45978</v>
      </c>
      <c r="D75" s="35" t="s">
        <v>70</v>
      </c>
      <c r="E75" s="35" t="s">
        <v>294</v>
      </c>
      <c r="F75" s="35" t="s">
        <v>299</v>
      </c>
      <c r="G75" s="35"/>
      <c r="H75" s="35" t="s">
        <v>71</v>
      </c>
      <c r="I75" s="35" t="s">
        <v>72</v>
      </c>
      <c r="J75" s="35" t="s">
        <v>298</v>
      </c>
      <c r="K75" s="37">
        <v>28200</v>
      </c>
    </row>
    <row r="76" spans="2:11" x14ac:dyDescent="0.2">
      <c r="B76" s="35" t="s">
        <v>292</v>
      </c>
      <c r="C76" s="36">
        <v>45978</v>
      </c>
      <c r="D76" s="35" t="s">
        <v>70</v>
      </c>
      <c r="E76" s="35" t="s">
        <v>295</v>
      </c>
      <c r="F76" s="35" t="s">
        <v>301</v>
      </c>
      <c r="G76" s="35"/>
      <c r="H76" s="35" t="s">
        <v>71</v>
      </c>
      <c r="I76" s="35" t="s">
        <v>72</v>
      </c>
      <c r="J76" s="35" t="s">
        <v>300</v>
      </c>
      <c r="K76" s="37">
        <v>3127.46</v>
      </c>
    </row>
    <row r="77" spans="2:11" x14ac:dyDescent="0.2">
      <c r="B77" s="35" t="s">
        <v>176</v>
      </c>
      <c r="C77" s="36">
        <v>46022</v>
      </c>
      <c r="D77" s="35" t="s">
        <v>70</v>
      </c>
      <c r="E77" s="35" t="s">
        <v>339</v>
      </c>
      <c r="F77" s="35" t="s">
        <v>257</v>
      </c>
      <c r="G77" s="35"/>
      <c r="H77" s="35" t="s">
        <v>71</v>
      </c>
      <c r="I77" s="35" t="s">
        <v>72</v>
      </c>
      <c r="J77" s="35" t="s">
        <v>323</v>
      </c>
      <c r="K77" s="37">
        <v>27576.02</v>
      </c>
    </row>
    <row r="78" spans="2:11" x14ac:dyDescent="0.2">
      <c r="B78" s="35" t="s">
        <v>305</v>
      </c>
      <c r="C78" s="36">
        <v>46022</v>
      </c>
      <c r="D78" s="35" t="s">
        <v>70</v>
      </c>
      <c r="E78" s="35" t="s">
        <v>312</v>
      </c>
      <c r="F78" s="35" t="s">
        <v>185</v>
      </c>
      <c r="G78" s="35"/>
      <c r="H78" s="35" t="s">
        <v>71</v>
      </c>
      <c r="I78" s="35" t="s">
        <v>72</v>
      </c>
      <c r="J78" s="35" t="s">
        <v>328</v>
      </c>
      <c r="K78" s="37">
        <v>102585.42</v>
      </c>
    </row>
    <row r="79" spans="2:11" x14ac:dyDescent="0.2">
      <c r="B79" s="35" t="s">
        <v>101</v>
      </c>
      <c r="C79" s="36">
        <v>46010</v>
      </c>
      <c r="D79" s="35" t="s">
        <v>70</v>
      </c>
      <c r="E79" s="35" t="s">
        <v>313</v>
      </c>
      <c r="F79" s="35" t="s">
        <v>110</v>
      </c>
      <c r="G79" s="35"/>
      <c r="H79" s="35" t="s">
        <v>71</v>
      </c>
      <c r="I79" s="35" t="s">
        <v>72</v>
      </c>
      <c r="J79" s="35" t="s">
        <v>116</v>
      </c>
      <c r="K79" s="37">
        <v>47338.3</v>
      </c>
    </row>
    <row r="80" spans="2:11" x14ac:dyDescent="0.2">
      <c r="B80" s="35" t="s">
        <v>101</v>
      </c>
      <c r="C80" s="36">
        <v>46022</v>
      </c>
      <c r="D80" s="35" t="s">
        <v>70</v>
      </c>
      <c r="E80" s="35" t="s">
        <v>338</v>
      </c>
      <c r="F80" s="35" t="s">
        <v>110</v>
      </c>
      <c r="G80" s="35"/>
      <c r="H80" s="35" t="s">
        <v>71</v>
      </c>
      <c r="I80" s="35" t="s">
        <v>72</v>
      </c>
      <c r="J80" s="35" t="s">
        <v>116</v>
      </c>
      <c r="K80" s="37">
        <v>10052.51</v>
      </c>
    </row>
    <row r="81" spans="2:11" x14ac:dyDescent="0.2">
      <c r="B81" s="35" t="s">
        <v>302</v>
      </c>
      <c r="C81" s="36">
        <v>46013</v>
      </c>
      <c r="D81" s="35" t="s">
        <v>70</v>
      </c>
      <c r="E81" s="35" t="s">
        <v>303</v>
      </c>
      <c r="F81" s="35" t="s">
        <v>139</v>
      </c>
      <c r="G81" s="35"/>
      <c r="H81" s="35" t="s">
        <v>71</v>
      </c>
      <c r="I81" s="35" t="s">
        <v>72</v>
      </c>
      <c r="J81" s="35" t="s">
        <v>304</v>
      </c>
      <c r="K81" s="37">
        <v>56136</v>
      </c>
    </row>
    <row r="82" spans="2:11" x14ac:dyDescent="0.2">
      <c r="B82" s="35" t="s">
        <v>302</v>
      </c>
      <c r="C82" s="36">
        <v>46022</v>
      </c>
      <c r="D82" s="35" t="s">
        <v>70</v>
      </c>
      <c r="E82" s="35" t="s">
        <v>332</v>
      </c>
      <c r="F82" s="35" t="s">
        <v>139</v>
      </c>
      <c r="G82" s="35"/>
      <c r="H82" s="35" t="s">
        <v>71</v>
      </c>
      <c r="I82" s="35" t="s">
        <v>72</v>
      </c>
      <c r="J82" s="35" t="s">
        <v>304</v>
      </c>
      <c r="K82" s="37">
        <v>145128</v>
      </c>
    </row>
    <row r="83" spans="2:11" x14ac:dyDescent="0.2">
      <c r="B83" s="35" t="s">
        <v>302</v>
      </c>
      <c r="C83" s="36">
        <v>46022</v>
      </c>
      <c r="D83" s="35" t="s">
        <v>70</v>
      </c>
      <c r="E83" s="35" t="s">
        <v>335</v>
      </c>
      <c r="F83" s="35" t="s">
        <v>334</v>
      </c>
      <c r="G83" s="35"/>
      <c r="H83" s="35" t="s">
        <v>71</v>
      </c>
      <c r="I83" s="35" t="s">
        <v>72</v>
      </c>
      <c r="J83" s="35" t="s">
        <v>304</v>
      </c>
      <c r="K83" s="37">
        <v>14512.8</v>
      </c>
    </row>
    <row r="84" spans="2:11" x14ac:dyDescent="0.2">
      <c r="B84" s="35" t="s">
        <v>302</v>
      </c>
      <c r="C84" s="36">
        <v>46022</v>
      </c>
      <c r="D84" s="35" t="s">
        <v>70</v>
      </c>
      <c r="E84" s="35" t="s">
        <v>337</v>
      </c>
      <c r="F84" s="35" t="s">
        <v>336</v>
      </c>
      <c r="G84" s="35"/>
      <c r="H84" s="35" t="s">
        <v>71</v>
      </c>
      <c r="I84" s="35" t="s">
        <v>72</v>
      </c>
      <c r="J84" s="35" t="s">
        <v>304</v>
      </c>
      <c r="K84" s="37">
        <v>4837.6000000000004</v>
      </c>
    </row>
    <row r="85" spans="2:11" x14ac:dyDescent="0.2">
      <c r="B85" s="35" t="s">
        <v>291</v>
      </c>
      <c r="C85" s="36">
        <v>46007</v>
      </c>
      <c r="D85" s="35" t="s">
        <v>70</v>
      </c>
      <c r="E85" s="35" t="s">
        <v>314</v>
      </c>
      <c r="F85" s="35" t="s">
        <v>299</v>
      </c>
      <c r="G85" s="35"/>
      <c r="H85" s="35" t="s">
        <v>71</v>
      </c>
      <c r="I85" s="35" t="s">
        <v>72</v>
      </c>
      <c r="J85" s="35" t="s">
        <v>298</v>
      </c>
      <c r="K85" s="37">
        <v>1380</v>
      </c>
    </row>
    <row r="86" spans="2:11" x14ac:dyDescent="0.2">
      <c r="B86" s="35" t="s">
        <v>306</v>
      </c>
      <c r="C86" s="36">
        <v>46008</v>
      </c>
      <c r="D86" s="35" t="s">
        <v>70</v>
      </c>
      <c r="E86" s="35" t="s">
        <v>315</v>
      </c>
      <c r="F86" s="35" t="s">
        <v>329</v>
      </c>
      <c r="G86" s="35"/>
      <c r="H86" s="35" t="s">
        <v>71</v>
      </c>
      <c r="I86" s="35" t="s">
        <v>72</v>
      </c>
      <c r="J86" s="35" t="s">
        <v>324</v>
      </c>
      <c r="K86" s="37">
        <v>6052</v>
      </c>
    </row>
    <row r="87" spans="2:11" x14ac:dyDescent="0.2">
      <c r="B87" s="35" t="s">
        <v>307</v>
      </c>
      <c r="C87" s="36">
        <v>46013</v>
      </c>
      <c r="D87" s="35" t="s">
        <v>70</v>
      </c>
      <c r="E87" s="35" t="s">
        <v>316</v>
      </c>
      <c r="F87" s="35" t="s">
        <v>122</v>
      </c>
      <c r="G87" s="35"/>
      <c r="H87" s="35" t="s">
        <v>71</v>
      </c>
      <c r="I87" s="35" t="s">
        <v>72</v>
      </c>
      <c r="J87" s="35" t="s">
        <v>325</v>
      </c>
      <c r="K87" s="37">
        <v>6825</v>
      </c>
    </row>
    <row r="88" spans="2:11" x14ac:dyDescent="0.2">
      <c r="B88" s="35" t="s">
        <v>308</v>
      </c>
      <c r="C88" s="36">
        <v>46022</v>
      </c>
      <c r="D88" s="35" t="s">
        <v>70</v>
      </c>
      <c r="E88" s="35" t="s">
        <v>317</v>
      </c>
      <c r="F88" s="35" t="s">
        <v>90</v>
      </c>
      <c r="G88" s="35"/>
      <c r="H88" s="35" t="s">
        <v>71</v>
      </c>
      <c r="I88" s="35" t="s">
        <v>72</v>
      </c>
      <c r="J88" s="35" t="s">
        <v>326</v>
      </c>
      <c r="K88" s="37">
        <v>9880</v>
      </c>
    </row>
    <row r="89" spans="2:11" x14ac:dyDescent="0.2">
      <c r="B89" s="35" t="s">
        <v>309</v>
      </c>
      <c r="C89" s="36">
        <v>46022</v>
      </c>
      <c r="D89" s="35" t="s">
        <v>70</v>
      </c>
      <c r="E89" s="35" t="s">
        <v>318</v>
      </c>
      <c r="F89" s="35" t="s">
        <v>137</v>
      </c>
      <c r="G89" s="35"/>
      <c r="H89" s="35" t="s">
        <v>71</v>
      </c>
      <c r="I89" s="35" t="s">
        <v>72</v>
      </c>
      <c r="J89" s="35" t="s">
        <v>327</v>
      </c>
      <c r="K89" s="37">
        <v>7725.3</v>
      </c>
    </row>
    <row r="90" spans="2:11" x14ac:dyDescent="0.2">
      <c r="B90" s="35" t="s">
        <v>309</v>
      </c>
      <c r="C90" s="36">
        <v>46022</v>
      </c>
      <c r="D90" s="35" t="s">
        <v>70</v>
      </c>
      <c r="E90" s="35" t="s">
        <v>319</v>
      </c>
      <c r="F90" s="35" t="s">
        <v>137</v>
      </c>
      <c r="G90" s="35"/>
      <c r="H90" s="35" t="s">
        <v>71</v>
      </c>
      <c r="I90" s="35" t="s">
        <v>72</v>
      </c>
      <c r="J90" s="35" t="s">
        <v>327</v>
      </c>
      <c r="K90" s="37">
        <v>8758</v>
      </c>
    </row>
    <row r="91" spans="2:11" x14ac:dyDescent="0.2">
      <c r="B91" s="35" t="s">
        <v>310</v>
      </c>
      <c r="C91" s="36">
        <v>46022</v>
      </c>
      <c r="D91" s="35" t="s">
        <v>70</v>
      </c>
      <c r="E91" s="35" t="s">
        <v>320</v>
      </c>
      <c r="F91" s="35" t="s">
        <v>330</v>
      </c>
      <c r="G91" s="35"/>
      <c r="H91" s="35" t="s">
        <v>71</v>
      </c>
      <c r="I91" s="35" t="s">
        <v>72</v>
      </c>
      <c r="J91" s="35" t="s">
        <v>327</v>
      </c>
      <c r="K91" s="37">
        <v>43558.8</v>
      </c>
    </row>
    <row r="92" spans="2:11" x14ac:dyDescent="0.2">
      <c r="B92" s="35" t="s">
        <v>310</v>
      </c>
      <c r="C92" s="36">
        <v>46022</v>
      </c>
      <c r="D92" s="35" t="s">
        <v>70</v>
      </c>
      <c r="E92" s="35" t="s">
        <v>321</v>
      </c>
      <c r="F92" s="35" t="s">
        <v>330</v>
      </c>
      <c r="G92" s="35"/>
      <c r="H92" s="35" t="s">
        <v>71</v>
      </c>
      <c r="I92" s="35" t="s">
        <v>72</v>
      </c>
      <c r="J92" s="35" t="s">
        <v>327</v>
      </c>
      <c r="K92" s="37">
        <v>14519.6</v>
      </c>
    </row>
    <row r="93" spans="2:11" x14ac:dyDescent="0.2">
      <c r="B93" s="35" t="s">
        <v>311</v>
      </c>
      <c r="C93" s="36">
        <v>46022</v>
      </c>
      <c r="D93" s="35" t="s">
        <v>70</v>
      </c>
      <c r="E93" s="35" t="s">
        <v>322</v>
      </c>
      <c r="F93" s="35" t="s">
        <v>331</v>
      </c>
      <c r="G93" s="35"/>
      <c r="H93" s="35" t="s">
        <v>71</v>
      </c>
      <c r="I93" s="35" t="s">
        <v>72</v>
      </c>
      <c r="J93" s="35" t="s">
        <v>333</v>
      </c>
      <c r="K93" s="37">
        <v>5611</v>
      </c>
    </row>
    <row r="98" spans="2:11" x14ac:dyDescent="0.2">
      <c r="B98" s="35" t="s">
        <v>353</v>
      </c>
      <c r="C98" s="36">
        <v>46022</v>
      </c>
      <c r="D98" s="35" t="s">
        <v>70</v>
      </c>
      <c r="E98" s="35" t="s">
        <v>340</v>
      </c>
      <c r="F98" s="35" t="s">
        <v>342</v>
      </c>
      <c r="G98" s="35"/>
      <c r="H98" s="35" t="s">
        <v>71</v>
      </c>
      <c r="I98" s="35" t="s">
        <v>72</v>
      </c>
      <c r="J98" s="35" t="s">
        <v>341</v>
      </c>
      <c r="K98" s="37">
        <v>480000</v>
      </c>
    </row>
    <row r="99" spans="2:11" x14ac:dyDescent="0.2">
      <c r="B99" s="35" t="s">
        <v>353</v>
      </c>
      <c r="C99" s="36">
        <v>46022</v>
      </c>
      <c r="D99" s="35" t="s">
        <v>348</v>
      </c>
      <c r="E99" s="35" t="s">
        <v>343</v>
      </c>
      <c r="F99" s="35" t="s">
        <v>349</v>
      </c>
      <c r="G99" s="35"/>
      <c r="H99" s="35" t="s">
        <v>71</v>
      </c>
      <c r="I99" s="35" t="s">
        <v>72</v>
      </c>
      <c r="J99" s="35" t="s">
        <v>341</v>
      </c>
      <c r="K99" s="37">
        <v>52500</v>
      </c>
    </row>
    <row r="100" spans="2:11" x14ac:dyDescent="0.2">
      <c r="B100" s="35" t="s">
        <v>353</v>
      </c>
      <c r="C100" s="36">
        <v>46022</v>
      </c>
      <c r="D100" s="35" t="s">
        <v>348</v>
      </c>
      <c r="E100" s="35" t="s">
        <v>344</v>
      </c>
      <c r="F100" s="35" t="s">
        <v>350</v>
      </c>
      <c r="G100" s="35"/>
      <c r="H100" s="35" t="s">
        <v>71</v>
      </c>
      <c r="I100" s="35" t="s">
        <v>72</v>
      </c>
      <c r="J100" s="35" t="s">
        <v>341</v>
      </c>
      <c r="K100" s="37">
        <v>67311.360000000001</v>
      </c>
    </row>
    <row r="101" spans="2:11" x14ac:dyDescent="0.2">
      <c r="B101" s="35" t="s">
        <v>353</v>
      </c>
      <c r="C101" s="36">
        <v>46022</v>
      </c>
      <c r="D101" s="35" t="s">
        <v>348</v>
      </c>
      <c r="E101" s="35" t="s">
        <v>345</v>
      </c>
      <c r="F101" s="35" t="s">
        <v>351</v>
      </c>
      <c r="G101" s="35"/>
      <c r="H101" s="35" t="s">
        <v>71</v>
      </c>
      <c r="I101" s="35" t="s">
        <v>72</v>
      </c>
      <c r="J101" s="35" t="s">
        <v>341</v>
      </c>
      <c r="K101" s="37">
        <v>70000</v>
      </c>
    </row>
    <row r="102" spans="2:11" x14ac:dyDescent="0.2">
      <c r="B102" s="35" t="s">
        <v>353</v>
      </c>
      <c r="C102" s="36">
        <v>46022</v>
      </c>
      <c r="D102" s="35" t="s">
        <v>348</v>
      </c>
      <c r="E102" s="35" t="s">
        <v>346</v>
      </c>
      <c r="F102" s="35" t="s">
        <v>352</v>
      </c>
      <c r="G102" s="35"/>
      <c r="H102" s="35" t="s">
        <v>71</v>
      </c>
      <c r="I102" s="35" t="s">
        <v>72</v>
      </c>
      <c r="J102" s="35" t="s">
        <v>341</v>
      </c>
      <c r="K102" s="37">
        <v>152250</v>
      </c>
    </row>
    <row r="103" spans="2:11" x14ac:dyDescent="0.2">
      <c r="B103" s="35" t="s">
        <v>353</v>
      </c>
      <c r="C103" s="36">
        <v>46022</v>
      </c>
      <c r="D103" s="35" t="s">
        <v>348</v>
      </c>
      <c r="E103" s="35" t="s">
        <v>347</v>
      </c>
      <c r="F103" s="35" t="s">
        <v>352</v>
      </c>
      <c r="G103" s="35"/>
      <c r="H103" s="35" t="s">
        <v>71</v>
      </c>
      <c r="I103" s="35" t="s">
        <v>72</v>
      </c>
      <c r="J103" s="35" t="s">
        <v>341</v>
      </c>
      <c r="K103" s="37">
        <v>304000</v>
      </c>
    </row>
    <row r="104" spans="2:11" x14ac:dyDescent="0.2">
      <c r="B104" s="35" t="s">
        <v>353</v>
      </c>
      <c r="C104" s="36">
        <v>45827</v>
      </c>
      <c r="D104" s="35" t="s">
        <v>348</v>
      </c>
      <c r="E104" s="35" t="s">
        <v>354</v>
      </c>
      <c r="F104" s="35" t="s">
        <v>356</v>
      </c>
      <c r="G104" s="35"/>
      <c r="H104" s="35" t="s">
        <v>71</v>
      </c>
      <c r="I104" s="35" t="s">
        <v>72</v>
      </c>
      <c r="J104" s="35" t="s">
        <v>341</v>
      </c>
      <c r="K104" s="37">
        <v>8460</v>
      </c>
    </row>
    <row r="105" spans="2:11" x14ac:dyDescent="0.2">
      <c r="B105" s="35" t="s">
        <v>353</v>
      </c>
      <c r="C105" s="36">
        <v>45808</v>
      </c>
      <c r="D105" s="35" t="s">
        <v>348</v>
      </c>
      <c r="E105" s="35" t="s">
        <v>355</v>
      </c>
      <c r="F105" s="35" t="s">
        <v>356</v>
      </c>
      <c r="G105" s="35"/>
      <c r="H105" s="35" t="s">
        <v>71</v>
      </c>
      <c r="I105" s="35" t="s">
        <v>72</v>
      </c>
      <c r="J105" s="35" t="s">
        <v>341</v>
      </c>
      <c r="K105" s="37">
        <v>8460</v>
      </c>
    </row>
    <row r="106" spans="2:11" x14ac:dyDescent="0.2">
      <c r="B106" s="35"/>
      <c r="C106" s="36"/>
      <c r="D106" s="35"/>
      <c r="E106" s="35"/>
      <c r="F106" s="35"/>
      <c r="G106" s="35"/>
      <c r="H106" s="35"/>
      <c r="I106" s="35"/>
      <c r="J106" s="35"/>
      <c r="K106" s="37"/>
    </row>
    <row r="107" spans="2:11" x14ac:dyDescent="0.2">
      <c r="B107" s="35"/>
      <c r="C107" s="36"/>
      <c r="D107" s="35"/>
      <c r="E107" s="35"/>
      <c r="F107" s="35"/>
      <c r="G107" s="35"/>
      <c r="H107" s="35"/>
      <c r="I107" s="35"/>
      <c r="J107" s="35"/>
      <c r="K107" s="37"/>
    </row>
    <row r="108" spans="2:11" x14ac:dyDescent="0.2">
      <c r="B108" s="35"/>
      <c r="C108" s="36"/>
      <c r="D108" s="35"/>
      <c r="E108" s="35"/>
      <c r="F108" s="35"/>
      <c r="G108" s="35"/>
      <c r="H108" s="35"/>
      <c r="I108" s="35"/>
      <c r="J108" s="35"/>
      <c r="K108" s="37"/>
    </row>
  </sheetData>
  <autoFilter ref="A2:M93" xr:uid="{99487FA6-E92A-4FBE-A862-BCF8C61112EC}"/>
  <phoneticPr fontId="2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Contabilidad - Informe Activo</vt:lpstr>
      <vt:lpstr>Informe Valor Neto 01</vt:lpstr>
      <vt:lpstr>Listado de Adquisiciones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Angel Lopez Cobo</dc:creator>
  <cp:lastModifiedBy>Jose Angel Lopez Cobo</cp:lastModifiedBy>
  <dcterms:created xsi:type="dcterms:W3CDTF">2023-02-14T09:56:26Z</dcterms:created>
  <dcterms:modified xsi:type="dcterms:W3CDTF">2026-01-30T15:35:36Z</dcterms:modified>
</cp:coreProperties>
</file>